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Desktop Data\ARR FY 2026-27\Truing-up\Final\Truing-Up Application\"/>
    </mc:Choice>
  </mc:AlternateContent>
  <xr:revisionPtr revIDLastSave="0" documentId="13_ncr:1_{520EDB02-1A76-4ADE-B8C5-6162BA05DF05}" xr6:coauthVersionLast="36" xr6:coauthVersionMax="47" xr10:uidLastSave="{00000000-0000-0000-0000-000000000000}"/>
  <bookViews>
    <workbookView xWindow="-120" yWindow="-120" windowWidth="20730" windowHeight="11040" tabRatio="940" xr2:uid="{00000000-000D-0000-FFFF-FFFF00000000}"/>
  </bookViews>
  <sheets>
    <sheet name="Content" sheetId="22" r:id="rId1"/>
    <sheet name="TU-1-Truing Up" sheetId="17" r:id="rId2"/>
    <sheet name="Reco" sheetId="28" state="hidden" r:id="rId3"/>
    <sheet name="TU -2-PP Cost" sheetId="14" r:id="rId4"/>
    <sheet name="TU-3-Employee" sheetId="12" r:id="rId5"/>
    <sheet name="TU-4-R&amp;M" sheetId="9" r:id="rId6"/>
    <sheet name="TU-5-A&amp;G" sheetId="10" r:id="rId7"/>
    <sheet name="TU-6- Return on Equity" sheetId="4" r:id="rId8"/>
    <sheet name="TU-7-Misc income" sheetId="2" r:id="rId9"/>
    <sheet name="TU-8-Normative TL Interest" sheetId="19" r:id="rId10"/>
    <sheet name="TU-9-WC Interest Cost" sheetId="24" r:id="rId11"/>
    <sheet name="TU-10-ASL" sheetId="25" state="hidden" r:id="rId12"/>
    <sheet name="Legal_FY23-24" sheetId="26" state="hidden" r:id="rId13"/>
    <sheet name="Comp_FY23-24" sheetId="27" state="hidden" r:id="rId14"/>
    <sheet name="ROI-FY25" sheetId="31" state="hidden" r:id="rId15"/>
    <sheet name="Marginal ROI" sheetId="29" state="hidden" r:id="rId16"/>
    <sheet name="Disallowances" sheetId="30" state="hidden" r:id="rId17"/>
    <sheet name="Int on ASL" sheetId="32" r:id="rId18"/>
  </sheets>
  <externalReferences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13" hidden="1">'Comp_FY23-24'!$A$3:$N$188</definedName>
    <definedName name="_xlnm._FilterDatabase" localSheetId="12" hidden="1">'Legal_FY23-24'!$A$3:$N$186</definedName>
    <definedName name="_xlnm.Print_Area" localSheetId="0">Content!$A$1:$C$68</definedName>
    <definedName name="_xlnm.Print_Area" localSheetId="17">'Int on ASL'!$A$1:$C$38</definedName>
    <definedName name="_xlnm.Print_Area" localSheetId="3">'TU -2-PP Cost'!$A$1:$L$16</definedName>
    <definedName name="_xlnm.Print_Area" localSheetId="11">'TU-10-ASL'!$A$1:$D$9</definedName>
    <definedName name="_xlnm.Print_Area" localSheetId="1">'TU-1-Truing Up'!$B$4:$F$48</definedName>
    <definedName name="_xlnm.Print_Area" localSheetId="4">'TU-3-Employee'!$A$1:$G$14</definedName>
    <definedName name="_xlnm.Print_Area" localSheetId="5">'TU-4-R&amp;M'!$A$1:$D$23</definedName>
    <definedName name="_xlnm.Print_Area" localSheetId="6">'TU-5-A&amp;G'!$A$1:$D$28</definedName>
    <definedName name="_xlnm.Print_Area" localSheetId="7">'TU-6- Return on Equity'!$A$1:$E$34</definedName>
    <definedName name="_xlnm.Print_Area" localSheetId="8">'TU-7-Misc income'!$A$1:$G$26</definedName>
    <definedName name="_xlnm.Print_Area" localSheetId="9">'TU-8-Normative TL Interest'!$A$1:$F$14</definedName>
    <definedName name="_xlnm.Print_Area" localSheetId="10">'TU-9-WC Interest Cost'!$A$1:$E$18</definedName>
    <definedName name="_xlnm.Print_Titles" localSheetId="0">Content!$36:$36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62" i="17" l="1"/>
  <c r="E13" i="24"/>
  <c r="F67" i="17" l="1"/>
  <c r="F61" i="17"/>
  <c r="F63" i="17"/>
  <c r="C4" i="12" l="1"/>
  <c r="B8" i="12"/>
  <c r="B4" i="12"/>
  <c r="AA60" i="17" l="1"/>
  <c r="AA59" i="17"/>
  <c r="F15" i="2" l="1"/>
  <c r="D5" i="12"/>
  <c r="C31" i="32"/>
  <c r="C32" i="32" s="1"/>
  <c r="C24" i="32"/>
  <c r="C12" i="32"/>
  <c r="C25" i="32" s="1"/>
  <c r="F8" i="17"/>
  <c r="C34" i="32" l="1"/>
  <c r="C35" i="32" s="1"/>
  <c r="T59" i="17" l="1"/>
  <c r="U59" i="17" s="1"/>
  <c r="Y28" i="17"/>
  <c r="Y36" i="17"/>
  <c r="Z36" i="17" s="1"/>
  <c r="Y25" i="17"/>
  <c r="Y17" i="17"/>
  <c r="S24" i="17"/>
  <c r="S27" i="17" s="1"/>
  <c r="S29" i="17" s="1"/>
  <c r="R24" i="17"/>
  <c r="R27" i="17" s="1"/>
  <c r="R29" i="17" s="1"/>
  <c r="Q24" i="17"/>
  <c r="Q27" i="17" s="1"/>
  <c r="Q29" i="17" s="1"/>
  <c r="P24" i="17"/>
  <c r="P27" i="17" s="1"/>
  <c r="P29" i="17" s="1"/>
  <c r="O24" i="17"/>
  <c r="O27" i="17" s="1"/>
  <c r="O29" i="17" s="1"/>
  <c r="N24" i="17"/>
  <c r="N27" i="17" s="1"/>
  <c r="N29" i="17" s="1"/>
  <c r="M24" i="17"/>
  <c r="M27" i="17" s="1"/>
  <c r="M29" i="17" s="1"/>
  <c r="L24" i="17"/>
  <c r="L27" i="17" s="1"/>
  <c r="L29" i="17" s="1"/>
  <c r="K24" i="17"/>
  <c r="K27" i="17" s="1"/>
  <c r="K29" i="17" s="1"/>
  <c r="Y21" i="17"/>
  <c r="Y23" i="17"/>
  <c r="Y22" i="17"/>
  <c r="Y16" i="17"/>
  <c r="Y15" i="17"/>
  <c r="D20" i="10" l="1"/>
  <c r="D16" i="17"/>
  <c r="D18" i="17"/>
  <c r="N31" i="31" l="1"/>
  <c r="N32" i="31"/>
  <c r="N33" i="31"/>
  <c r="N34" i="31"/>
  <c r="N35" i="31"/>
  <c r="N30" i="31"/>
  <c r="N21" i="31"/>
  <c r="N22" i="31"/>
  <c r="N23" i="31"/>
  <c r="N24" i="31"/>
  <c r="N20" i="31"/>
  <c r="N15" i="31"/>
  <c r="N14" i="31"/>
  <c r="N13" i="31"/>
  <c r="N12" i="31"/>
  <c r="N4" i="31"/>
  <c r="N5" i="31"/>
  <c r="N6" i="31"/>
  <c r="N7" i="31"/>
  <c r="N3" i="31"/>
  <c r="N25" i="31" l="1"/>
  <c r="N36" i="31"/>
  <c r="M17" i="24"/>
  <c r="M12" i="24"/>
  <c r="M11" i="24"/>
  <c r="N11" i="24" s="1"/>
  <c r="N5" i="24"/>
  <c r="M9" i="24"/>
  <c r="F11" i="17"/>
  <c r="D23" i="17"/>
  <c r="D20" i="17"/>
  <c r="M13" i="24" l="1"/>
  <c r="I8" i="19"/>
  <c r="U37" i="17" l="1"/>
  <c r="J37" i="17"/>
  <c r="F19" i="17"/>
  <c r="D7" i="24" l="1"/>
  <c r="D5" i="24"/>
  <c r="E5" i="24"/>
  <c r="I61" i="31"/>
  <c r="H61" i="31"/>
  <c r="G61" i="31"/>
  <c r="F61" i="31"/>
  <c r="E61" i="31"/>
  <c r="D61" i="31"/>
  <c r="C61" i="31"/>
  <c r="B61" i="31"/>
  <c r="M60" i="31"/>
  <c r="L60" i="31"/>
  <c r="K60" i="31"/>
  <c r="I60" i="31"/>
  <c r="H60" i="31"/>
  <c r="G60" i="31"/>
  <c r="F60" i="31"/>
  <c r="E60" i="31"/>
  <c r="D60" i="31"/>
  <c r="C60" i="31"/>
  <c r="B60" i="31"/>
  <c r="C59" i="31"/>
  <c r="D59" i="31" s="1"/>
  <c r="E59" i="31" s="1"/>
  <c r="F59" i="31" s="1"/>
  <c r="G59" i="31" s="1"/>
  <c r="H59" i="31" s="1"/>
  <c r="I59" i="31" s="1"/>
  <c r="J59" i="31" s="1"/>
  <c r="K59" i="31" s="1"/>
  <c r="L59" i="31" s="1"/>
  <c r="M59" i="31" s="1"/>
  <c r="J56" i="31"/>
  <c r="K56" i="31" s="1"/>
  <c r="L56" i="31" s="1"/>
  <c r="M56" i="31" s="1"/>
  <c r="J55" i="31"/>
  <c r="K55" i="31" s="1"/>
  <c r="J54" i="31"/>
  <c r="J53" i="31"/>
  <c r="J52" i="31"/>
  <c r="C51" i="31"/>
  <c r="D51" i="31" s="1"/>
  <c r="E51" i="31" s="1"/>
  <c r="F51" i="31" s="1"/>
  <c r="G51" i="31" s="1"/>
  <c r="H51" i="31" s="1"/>
  <c r="I51" i="31" s="1"/>
  <c r="J51" i="31" s="1"/>
  <c r="K51" i="31" s="1"/>
  <c r="L51" i="31" s="1"/>
  <c r="M51" i="31" s="1"/>
  <c r="J43" i="31"/>
  <c r="J60" i="31" s="1"/>
  <c r="J42" i="31"/>
  <c r="C41" i="31"/>
  <c r="D41" i="31" s="1"/>
  <c r="E41" i="31" s="1"/>
  <c r="F41" i="31" s="1"/>
  <c r="G41" i="31" s="1"/>
  <c r="H41" i="31" s="1"/>
  <c r="I41" i="31" s="1"/>
  <c r="J41" i="31" s="1"/>
  <c r="K41" i="31" s="1"/>
  <c r="L41" i="31" s="1"/>
  <c r="M41" i="31" s="1"/>
  <c r="K36" i="31"/>
  <c r="K38" i="31" s="1"/>
  <c r="J36" i="31"/>
  <c r="J38" i="31" s="1"/>
  <c r="I36" i="31"/>
  <c r="I38" i="31" s="1"/>
  <c r="H36" i="31"/>
  <c r="H38" i="31" s="1"/>
  <c r="G36" i="31"/>
  <c r="G38" i="31" s="1"/>
  <c r="F36" i="31"/>
  <c r="F38" i="31" s="1"/>
  <c r="E36" i="31"/>
  <c r="E38" i="31" s="1"/>
  <c r="D36" i="31"/>
  <c r="D38" i="31" s="1"/>
  <c r="C36" i="31"/>
  <c r="C38" i="31" s="1"/>
  <c r="B36" i="31"/>
  <c r="B38" i="31" s="1"/>
  <c r="M36" i="31"/>
  <c r="M38" i="31" s="1"/>
  <c r="L36" i="31"/>
  <c r="L38" i="31" s="1"/>
  <c r="C29" i="31"/>
  <c r="D29" i="31" s="1"/>
  <c r="E29" i="31" s="1"/>
  <c r="F29" i="31" s="1"/>
  <c r="G29" i="31" s="1"/>
  <c r="H29" i="31" s="1"/>
  <c r="I29" i="31" s="1"/>
  <c r="J29" i="31" s="1"/>
  <c r="K29" i="31" s="1"/>
  <c r="L29" i="31" s="1"/>
  <c r="M29" i="31" s="1"/>
  <c r="M25" i="31"/>
  <c r="L25" i="31"/>
  <c r="K25" i="31"/>
  <c r="J25" i="31"/>
  <c r="I25" i="31"/>
  <c r="H25" i="31"/>
  <c r="G25" i="31"/>
  <c r="F25" i="31"/>
  <c r="E25" i="31"/>
  <c r="D25" i="31"/>
  <c r="C25" i="31"/>
  <c r="B25" i="31"/>
  <c r="C19" i="31"/>
  <c r="D19" i="31" s="1"/>
  <c r="E19" i="31" s="1"/>
  <c r="F19" i="31" s="1"/>
  <c r="G19" i="31" s="1"/>
  <c r="H19" i="31" s="1"/>
  <c r="I19" i="31" s="1"/>
  <c r="J19" i="31" s="1"/>
  <c r="K19" i="31" s="1"/>
  <c r="L19" i="31" s="1"/>
  <c r="M19" i="31" s="1"/>
  <c r="M16" i="31"/>
  <c r="N16" i="31" s="1"/>
  <c r="L16" i="31"/>
  <c r="K16" i="31"/>
  <c r="J16" i="31"/>
  <c r="I16" i="31"/>
  <c r="H16" i="31"/>
  <c r="G16" i="31"/>
  <c r="F16" i="31"/>
  <c r="E16" i="31"/>
  <c r="D16" i="31"/>
  <c r="C16" i="31"/>
  <c r="B16" i="31"/>
  <c r="C11" i="31"/>
  <c r="D11" i="31" s="1"/>
  <c r="E11" i="31" s="1"/>
  <c r="F11" i="31" s="1"/>
  <c r="G11" i="31" s="1"/>
  <c r="H11" i="31" s="1"/>
  <c r="I11" i="31" s="1"/>
  <c r="J11" i="31" s="1"/>
  <c r="K11" i="31" s="1"/>
  <c r="L11" i="31" s="1"/>
  <c r="M11" i="31" s="1"/>
  <c r="M8" i="31"/>
  <c r="N8" i="31" s="1"/>
  <c r="L8" i="31"/>
  <c r="K8" i="31"/>
  <c r="J8" i="31"/>
  <c r="I8" i="31"/>
  <c r="H8" i="31"/>
  <c r="G8" i="31"/>
  <c r="F8" i="31"/>
  <c r="E8" i="31"/>
  <c r="D8" i="31"/>
  <c r="C8" i="31"/>
  <c r="B8" i="31"/>
  <c r="C2" i="31"/>
  <c r="D2" i="31" s="1"/>
  <c r="E2" i="31" s="1"/>
  <c r="F2" i="31" s="1"/>
  <c r="G2" i="31" s="1"/>
  <c r="H2" i="31" s="1"/>
  <c r="I2" i="31" s="1"/>
  <c r="J2" i="31" s="1"/>
  <c r="K2" i="31" s="1"/>
  <c r="L2" i="31" s="1"/>
  <c r="M2" i="31" s="1"/>
  <c r="O60" i="31" l="1"/>
  <c r="J61" i="31"/>
  <c r="N60" i="31"/>
  <c r="F9" i="19" s="1"/>
  <c r="L55" i="31"/>
  <c r="K61" i="31"/>
  <c r="L61" i="31" l="1"/>
  <c r="O61" i="31" s="1"/>
  <c r="M55" i="31"/>
  <c r="M61" i="31" s="1"/>
  <c r="N61" i="31" l="1"/>
  <c r="C15" i="24" s="1"/>
  <c r="C36" i="32" s="1"/>
  <c r="C37" i="32" s="1"/>
  <c r="D19" i="10"/>
  <c r="D27" i="10"/>
  <c r="N16" i="24" s="1"/>
  <c r="F31" i="17" l="1"/>
  <c r="Z31" i="17" s="1"/>
  <c r="C38" i="32"/>
  <c r="U63" i="17"/>
  <c r="U62" i="17"/>
  <c r="U61" i="17"/>
  <c r="U60" i="17"/>
  <c r="U58" i="17"/>
  <c r="T64" i="17"/>
  <c r="U64" i="17" l="1"/>
  <c r="E16" i="24"/>
  <c r="F22" i="17" s="1"/>
  <c r="E24" i="2" l="1"/>
  <c r="E23" i="2"/>
  <c r="E22" i="2"/>
  <c r="E25" i="2" s="1"/>
  <c r="E20" i="2" l="1"/>
  <c r="E26" i="2" s="1"/>
  <c r="D28" i="17" s="1"/>
  <c r="F17" i="2" l="1"/>
  <c r="F16" i="2"/>
  <c r="F14" i="2"/>
  <c r="F13" i="2"/>
  <c r="F12" i="2"/>
  <c r="F10" i="2"/>
  <c r="E32" i="4" l="1"/>
  <c r="E34" i="4" s="1"/>
  <c r="E31" i="4"/>
  <c r="E6" i="19"/>
  <c r="I6" i="19"/>
  <c r="E33" i="4" l="1"/>
  <c r="F14" i="19"/>
  <c r="E5" i="4" s="1"/>
  <c r="F13" i="19"/>
  <c r="F5" i="19" s="1"/>
  <c r="E23" i="4"/>
  <c r="G7" i="12" l="1"/>
  <c r="N7" i="24" s="1"/>
  <c r="G6" i="12"/>
  <c r="G5" i="12"/>
  <c r="N8" i="24" s="1"/>
  <c r="D10" i="12"/>
  <c r="C8" i="12"/>
  <c r="C7" i="12"/>
  <c r="B7" i="12"/>
  <c r="C6" i="12"/>
  <c r="B6" i="12"/>
  <c r="N9" i="24" l="1"/>
  <c r="O9" i="24" s="1"/>
  <c r="G8" i="12"/>
  <c r="C23" i="17" l="1"/>
  <c r="C16" i="17"/>
  <c r="J36" i="17" l="1"/>
  <c r="J43" i="17"/>
  <c r="V45" i="17" l="1"/>
  <c r="W42" i="17"/>
  <c r="W40" i="17"/>
  <c r="W41" i="17"/>
  <c r="U43" i="17"/>
  <c r="U36" i="17"/>
  <c r="J38" i="17"/>
  <c r="U38" i="17" l="1"/>
  <c r="V38" i="17" s="1"/>
  <c r="V41" i="17"/>
  <c r="V40" i="17"/>
  <c r="V42" i="17"/>
  <c r="G34" i="4" l="1"/>
  <c r="G33" i="4"/>
  <c r="D34" i="4"/>
  <c r="C34" i="4"/>
  <c r="D33" i="4"/>
  <c r="C33" i="4"/>
  <c r="D30" i="4"/>
  <c r="D31" i="4" s="1"/>
  <c r="C30" i="4"/>
  <c r="C31" i="4" s="1"/>
  <c r="G30" i="4"/>
  <c r="G31" i="4" s="1"/>
  <c r="Q48" i="17" l="1"/>
  <c r="C20" i="2" l="1"/>
  <c r="D16" i="2"/>
  <c r="H38" i="2" l="1"/>
  <c r="H39" i="2"/>
  <c r="H40" i="2"/>
  <c r="H42" i="2"/>
  <c r="H43" i="2"/>
  <c r="H45" i="2"/>
  <c r="F5" i="30"/>
  <c r="F6" i="30"/>
  <c r="F7" i="30"/>
  <c r="F8" i="30"/>
  <c r="F9" i="30"/>
  <c r="H44" i="2" l="1"/>
  <c r="H41" i="2"/>
  <c r="H46" i="2" s="1"/>
  <c r="D8" i="12" l="1"/>
  <c r="F20" i="17" l="1"/>
  <c r="F6" i="19" l="1"/>
  <c r="L6" i="14"/>
  <c r="F10" i="30" l="1"/>
  <c r="D19" i="4" l="1"/>
  <c r="D18" i="4"/>
  <c r="D17" i="4"/>
  <c r="D16" i="4"/>
  <c r="D15" i="4"/>
  <c r="D14" i="4"/>
  <c r="D21" i="4" l="1"/>
  <c r="G24" i="17" l="1"/>
  <c r="H24" i="17"/>
  <c r="I24" i="17"/>
  <c r="F48" i="17" l="1"/>
  <c r="D15" i="17" l="1"/>
  <c r="F12" i="17"/>
  <c r="F13" i="17"/>
  <c r="E4" i="14"/>
  <c r="F4" i="14" s="1"/>
  <c r="D5" i="14"/>
  <c r="E5" i="14" s="1"/>
  <c r="F5" i="14" s="1"/>
  <c r="D6" i="14" l="1"/>
  <c r="E6" i="14" s="1"/>
  <c r="F6" i="14" s="1"/>
  <c r="F10" i="17"/>
  <c r="F9" i="17"/>
  <c r="M8" i="14"/>
  <c r="L11" i="14"/>
  <c r="D7" i="14" l="1"/>
  <c r="D8" i="14" s="1"/>
  <c r="M9" i="14"/>
  <c r="M10" i="14" s="1"/>
  <c r="E7" i="14" l="1"/>
  <c r="F7" i="14" s="1"/>
  <c r="D9" i="14"/>
  <c r="E8" i="14"/>
  <c r="F8" i="14" s="1"/>
  <c r="D10" i="14" l="1"/>
  <c r="E9" i="14"/>
  <c r="F9" i="14" s="1"/>
  <c r="D11" i="14" l="1"/>
  <c r="E10" i="14"/>
  <c r="F10" i="14" s="1"/>
  <c r="AN13" i="29"/>
  <c r="AO13" i="29"/>
  <c r="AP13" i="29"/>
  <c r="AQ13" i="29"/>
  <c r="AR13" i="29"/>
  <c r="AS13" i="29"/>
  <c r="AS12" i="29"/>
  <c r="AR12" i="29"/>
  <c r="AQ12" i="29"/>
  <c r="AP12" i="29"/>
  <c r="AO12" i="29"/>
  <c r="AN12" i="29"/>
  <c r="AJ12" i="29"/>
  <c r="AI12" i="29"/>
  <c r="AY12" i="29" s="1"/>
  <c r="AG12" i="29"/>
  <c r="AX13" i="29" s="1"/>
  <c r="AF12" i="29"/>
  <c r="AX12" i="29" s="1"/>
  <c r="AD12" i="29"/>
  <c r="AW13" i="29" s="1"/>
  <c r="AC12" i="29"/>
  <c r="AW12" i="29" s="1"/>
  <c r="AA12" i="29"/>
  <c r="AV13" i="29" s="1"/>
  <c r="Z12" i="29"/>
  <c r="AV12" i="29" s="1"/>
  <c r="X12" i="29"/>
  <c r="AU13" i="29" s="1"/>
  <c r="W12" i="29"/>
  <c r="AU12" i="29" s="1"/>
  <c r="U12" i="29"/>
  <c r="AT13" i="29" s="1"/>
  <c r="T12" i="29"/>
  <c r="AT12" i="29" s="1"/>
  <c r="S12" i="29"/>
  <c r="P12" i="29"/>
  <c r="M12" i="29"/>
  <c r="J12" i="29"/>
  <c r="G12" i="29"/>
  <c r="D12" i="29"/>
  <c r="Z8" i="29"/>
  <c r="AA8" i="29" s="1"/>
  <c r="AB8" i="29" s="1"/>
  <c r="W8" i="29"/>
  <c r="AU4" i="29" s="1"/>
  <c r="T8" i="29"/>
  <c r="U8" i="29" s="1"/>
  <c r="AT5" i="29" s="1"/>
  <c r="Q8" i="29"/>
  <c r="R8" i="29" s="1"/>
  <c r="S8" i="29" s="1"/>
  <c r="N8" i="29"/>
  <c r="O8" i="29" s="1"/>
  <c r="P8" i="29" s="1"/>
  <c r="K8" i="29"/>
  <c r="AQ4" i="29" s="1"/>
  <c r="H8" i="29"/>
  <c r="AP4" i="29" s="1"/>
  <c r="E8" i="29"/>
  <c r="F8" i="29" s="1"/>
  <c r="AO5" i="29" s="1"/>
  <c r="B8" i="29"/>
  <c r="C8" i="29" s="1"/>
  <c r="D8" i="29" s="1"/>
  <c r="AK7" i="29"/>
  <c r="AI7" i="29"/>
  <c r="AH7" i="29"/>
  <c r="AF7" i="29"/>
  <c r="AE7" i="29"/>
  <c r="AC7" i="29"/>
  <c r="AB7" i="29"/>
  <c r="Y7" i="29"/>
  <c r="V7" i="29"/>
  <c r="S7" i="29"/>
  <c r="P7" i="29"/>
  <c r="M7" i="29"/>
  <c r="J7" i="29"/>
  <c r="G7" i="29"/>
  <c r="D7" i="29"/>
  <c r="AK6" i="29"/>
  <c r="AI6" i="29"/>
  <c r="AH6" i="29"/>
  <c r="AF6" i="29"/>
  <c r="AE6" i="29"/>
  <c r="AC6" i="29"/>
  <c r="AB6" i="29"/>
  <c r="Y6" i="29"/>
  <c r="V6" i="29"/>
  <c r="S6" i="29"/>
  <c r="P6" i="29"/>
  <c r="M6" i="29"/>
  <c r="J6" i="29"/>
  <c r="G6" i="29"/>
  <c r="D6" i="29"/>
  <c r="AK5" i="29"/>
  <c r="AI5" i="29"/>
  <c r="AH5" i="29"/>
  <c r="AF5" i="29"/>
  <c r="AE5" i="29"/>
  <c r="AC5" i="29"/>
  <c r="AB5" i="29"/>
  <c r="Y5" i="29"/>
  <c r="V5" i="29"/>
  <c r="S5" i="29"/>
  <c r="P5" i="29"/>
  <c r="M5" i="29"/>
  <c r="J5" i="29"/>
  <c r="G5" i="29"/>
  <c r="D5" i="29"/>
  <c r="AK4" i="29"/>
  <c r="AH4" i="29"/>
  <c r="AE4" i="29"/>
  <c r="AC4" i="29"/>
  <c r="AB4" i="29"/>
  <c r="Y4" i="29"/>
  <c r="V4" i="29"/>
  <c r="S4" i="29"/>
  <c r="P4" i="29"/>
  <c r="M4" i="29"/>
  <c r="J4" i="29"/>
  <c r="G4" i="29"/>
  <c r="D4" i="29"/>
  <c r="D12" i="14" l="1"/>
  <c r="E11" i="14"/>
  <c r="F11" i="14" s="1"/>
  <c r="AY13" i="29"/>
  <c r="AZ12" i="29"/>
  <c r="AC8" i="29"/>
  <c r="AW4" i="29" s="1"/>
  <c r="AS5" i="29"/>
  <c r="AR4" i="29"/>
  <c r="AS4" i="29"/>
  <c r="AN5" i="29"/>
  <c r="AV5" i="29"/>
  <c r="AT4" i="29"/>
  <c r="AN4" i="29"/>
  <c r="AV4" i="29"/>
  <c r="AE12" i="29"/>
  <c r="AO4" i="29"/>
  <c r="AR5" i="29"/>
  <c r="G8" i="29"/>
  <c r="Y12" i="29"/>
  <c r="AI8" i="29"/>
  <c r="AY4" i="29" s="1"/>
  <c r="AK12" i="29"/>
  <c r="AB12" i="29"/>
  <c r="V12" i="29"/>
  <c r="AF8" i="29"/>
  <c r="AX4" i="29" s="1"/>
  <c r="V8" i="29"/>
  <c r="AH12" i="29"/>
  <c r="X8" i="29"/>
  <c r="I8" i="29"/>
  <c r="L8" i="29"/>
  <c r="D13" i="14" l="1"/>
  <c r="E13" i="14" s="1"/>
  <c r="F13" i="14" s="1"/>
  <c r="E12" i="14"/>
  <c r="F12" i="14" s="1"/>
  <c r="AZ13" i="29"/>
  <c r="E9" i="19" s="1"/>
  <c r="AD8" i="29"/>
  <c r="AE8" i="29" s="1"/>
  <c r="AZ4" i="29"/>
  <c r="AJ8" i="29"/>
  <c r="J8" i="29"/>
  <c r="AP5" i="29"/>
  <c r="M8" i="29"/>
  <c r="AQ5" i="29"/>
  <c r="Y8" i="29"/>
  <c r="AU5" i="29"/>
  <c r="AG8" i="29"/>
  <c r="D14" i="14" l="1"/>
  <c r="AW5" i="29"/>
  <c r="AK8" i="29"/>
  <c r="AY5" i="29"/>
  <c r="AH8" i="29"/>
  <c r="AX5" i="29"/>
  <c r="D15" i="14" l="1"/>
  <c r="E15" i="14" s="1"/>
  <c r="F15" i="14" s="1"/>
  <c r="E14" i="14"/>
  <c r="F14" i="14" s="1"/>
  <c r="AZ5" i="29"/>
  <c r="F16" i="14" l="1"/>
  <c r="E16" i="14"/>
  <c r="C30" i="24" l="1"/>
  <c r="H9" i="2" l="1"/>
  <c r="D15" i="2" l="1"/>
  <c r="F64" i="17"/>
  <c r="F21" i="17" l="1"/>
  <c r="Z21" i="17" s="1"/>
  <c r="D17" i="28" l="1"/>
  <c r="E13" i="28"/>
  <c r="F13" i="28" s="1"/>
  <c r="F14" i="28"/>
  <c r="F21" i="28"/>
  <c r="F25" i="28"/>
  <c r="F27" i="28"/>
  <c r="E9" i="28"/>
  <c r="F9" i="28" s="1"/>
  <c r="D22" i="28" l="1"/>
  <c r="D24" i="28" s="1"/>
  <c r="D26" i="28" s="1"/>
  <c r="D28" i="28" s="1"/>
  <c r="E18" i="24" l="1"/>
  <c r="D8" i="24"/>
  <c r="K11" i="24"/>
  <c r="G1" i="27"/>
  <c r="I1" i="27" s="1"/>
  <c r="G160" i="26"/>
  <c r="G159" i="26"/>
  <c r="G1" i="26"/>
  <c r="I1" i="26" s="1"/>
  <c r="C11" i="10" l="1"/>
  <c r="D22" i="10"/>
  <c r="C17" i="10"/>
  <c r="C13" i="24" l="1"/>
  <c r="C28" i="24" s="1"/>
  <c r="E14" i="19" l="1"/>
  <c r="D5" i="4" s="1"/>
  <c r="E13" i="19" l="1"/>
  <c r="E5" i="19" s="1"/>
  <c r="C15" i="17" l="1"/>
  <c r="G46" i="17" l="1"/>
  <c r="C23" i="10" l="1"/>
  <c r="C21" i="10"/>
  <c r="C24" i="10" l="1"/>
  <c r="C27" i="10" s="1"/>
  <c r="E23" i="28" l="1"/>
  <c r="F23" i="28" s="1"/>
  <c r="C32" i="24" l="1"/>
  <c r="C41" i="24" l="1"/>
  <c r="C44" i="24" s="1"/>
  <c r="D25" i="10"/>
  <c r="E10" i="28" l="1"/>
  <c r="F10" i="28" s="1"/>
  <c r="D9" i="25" l="1"/>
  <c r="D6" i="19" l="1"/>
  <c r="C14" i="19" l="1"/>
  <c r="C13" i="19"/>
  <c r="D14" i="19"/>
  <c r="C5" i="4" s="1"/>
  <c r="C6" i="4" s="1"/>
  <c r="D13" i="19"/>
  <c r="D4" i="4" l="1"/>
  <c r="D6" i="4" s="1"/>
  <c r="C7" i="4"/>
  <c r="C9" i="4" s="1"/>
  <c r="C10" i="4" s="1"/>
  <c r="C5" i="19"/>
  <c r="C7" i="19" s="1"/>
  <c r="D5" i="19"/>
  <c r="D7" i="4" l="1"/>
  <c r="D9" i="4" s="1"/>
  <c r="D10" i="4" s="1"/>
  <c r="E4" i="4"/>
  <c r="E6" i="4" s="1"/>
  <c r="E7" i="4" s="1"/>
  <c r="E9" i="4" s="1"/>
  <c r="E18" i="28"/>
  <c r="F18" i="28" s="1"/>
  <c r="C8" i="19"/>
  <c r="C10" i="19" s="1"/>
  <c r="D4" i="19"/>
  <c r="D7" i="19" s="1"/>
  <c r="K13" i="2"/>
  <c r="E10" i="4" l="1"/>
  <c r="F26" i="17" s="1"/>
  <c r="E20" i="28" s="1"/>
  <c r="F20" i="28" s="1"/>
  <c r="F25" i="17"/>
  <c r="Z25" i="17" s="1"/>
  <c r="D8" i="19"/>
  <c r="D10" i="19" s="1"/>
  <c r="E4" i="19"/>
  <c r="E7" i="19" s="1"/>
  <c r="D10" i="2"/>
  <c r="D17" i="2"/>
  <c r="D14" i="2"/>
  <c r="D13" i="2"/>
  <c r="D12" i="2"/>
  <c r="E8" i="19" l="1"/>
  <c r="E10" i="19" s="1"/>
  <c r="F4" i="19"/>
  <c r="F7" i="19" s="1"/>
  <c r="F8" i="19" s="1"/>
  <c r="F10" i="19" s="1"/>
  <c r="F23" i="17" s="1"/>
  <c r="Z23" i="17" s="1"/>
  <c r="C24" i="2"/>
  <c r="C23" i="2"/>
  <c r="C22" i="2"/>
  <c r="C25" i="2" s="1"/>
  <c r="E12" i="28" l="1"/>
  <c r="F12" i="28" s="1"/>
  <c r="C26" i="2"/>
  <c r="C24" i="17" l="1"/>
  <c r="C27" i="17" s="1"/>
  <c r="C29" i="17" s="1"/>
  <c r="C35" i="17" s="1"/>
  <c r="C37" i="17" l="1"/>
  <c r="D23" i="10"/>
  <c r="D21" i="10"/>
  <c r="D15" i="9"/>
  <c r="D6" i="12"/>
  <c r="D7" i="12"/>
  <c r="D4" i="12"/>
  <c r="C9" i="12"/>
  <c r="B9" i="12"/>
  <c r="D28" i="10" l="1"/>
  <c r="N15" i="24"/>
  <c r="N18" i="24" s="1"/>
  <c r="D9" i="12"/>
  <c r="D24" i="10"/>
  <c r="E7" i="24" l="1"/>
  <c r="J16" i="10"/>
  <c r="F18" i="17"/>
  <c r="D11" i="12"/>
  <c r="C5" i="24" l="1"/>
  <c r="F16" i="17"/>
  <c r="Z16" i="17" s="1"/>
  <c r="D14" i="12"/>
  <c r="E27" i="10"/>
  <c r="E6" i="28" l="1"/>
  <c r="F6" i="28" s="1"/>
  <c r="E8" i="28"/>
  <c r="F8" i="28" s="1"/>
  <c r="C7" i="14"/>
  <c r="C8" i="14" s="1"/>
  <c r="C9" i="14" s="1"/>
  <c r="C10" i="14" s="1"/>
  <c r="C11" i="14" s="1"/>
  <c r="C12" i="14" s="1"/>
  <c r="C13" i="14" s="1"/>
  <c r="C14" i="14" s="1"/>
  <c r="C15" i="14" s="1"/>
  <c r="B16" i="14" l="1"/>
  <c r="L10" i="14" s="1"/>
  <c r="L12" i="14" s="1"/>
  <c r="L13" i="14" s="1"/>
  <c r="L15" i="14" s="1"/>
  <c r="L16" i="14" s="1"/>
  <c r="F14" i="17" s="1"/>
  <c r="F15" i="17" s="1"/>
  <c r="F7" i="17"/>
  <c r="Z15" i="17" l="1"/>
  <c r="E4" i="28" l="1"/>
  <c r="E3" i="28" l="1"/>
  <c r="F3" i="28" s="1"/>
  <c r="F4" i="28"/>
  <c r="C11" i="24"/>
  <c r="K10" i="24"/>
  <c r="K12" i="24" s="1"/>
  <c r="K14" i="24" s="1"/>
  <c r="D20" i="9"/>
  <c r="N12" i="24" l="1"/>
  <c r="N13" i="24" s="1"/>
  <c r="D17" i="17"/>
  <c r="D24" i="17" s="1"/>
  <c r="D27" i="17" s="1"/>
  <c r="D29" i="17" s="1"/>
  <c r="D35" i="17" s="1"/>
  <c r="D37" i="17" s="1"/>
  <c r="E11" i="24"/>
  <c r="C25" i="24"/>
  <c r="D21" i="9"/>
  <c r="D22" i="9"/>
  <c r="O13" i="24" l="1"/>
  <c r="N19" i="24"/>
  <c r="D23" i="9"/>
  <c r="E6" i="24" s="1"/>
  <c r="E12" i="24" l="1"/>
  <c r="C6" i="24"/>
  <c r="C12" i="24" s="1"/>
  <c r="C26" i="24" s="1"/>
  <c r="E8" i="24"/>
  <c r="F17" i="17"/>
  <c r="Z17" i="17" s="1"/>
  <c r="E7" i="28" l="1"/>
  <c r="F7" i="28" s="1"/>
  <c r="E5" i="28"/>
  <c r="F5" i="28" s="1"/>
  <c r="C7" i="24"/>
  <c r="E9" i="24"/>
  <c r="E10" i="24" s="1"/>
  <c r="E14" i="24" s="1"/>
  <c r="C8" i="24" l="1"/>
  <c r="C9" i="24" s="1"/>
  <c r="C10" i="24" s="1"/>
  <c r="C24" i="24" s="1"/>
  <c r="C27" i="24" s="1"/>
  <c r="C29" i="24" s="1"/>
  <c r="C31" i="24" s="1"/>
  <c r="C33" i="24" s="1"/>
  <c r="C34" i="24" l="1"/>
  <c r="F32" i="17" s="1"/>
  <c r="C35" i="24"/>
  <c r="C36" i="24"/>
  <c r="F34" i="17" s="1"/>
  <c r="E16" i="28" l="1"/>
  <c r="F16" i="28" s="1"/>
  <c r="F33" i="17"/>
  <c r="D20" i="2"/>
  <c r="D26" i="2" s="1"/>
  <c r="F18" i="2"/>
  <c r="F20" i="2" s="1"/>
  <c r="F26" i="2" s="1"/>
  <c r="F28" i="17" s="1"/>
  <c r="Z28" i="17" s="1"/>
  <c r="C14" i="24"/>
  <c r="C16" i="24" s="1"/>
  <c r="E15" i="28"/>
  <c r="F15" i="28" s="1"/>
  <c r="E19" i="28" l="1"/>
  <c r="F19" i="28" s="1"/>
  <c r="C18" i="24"/>
  <c r="Z22" i="17"/>
  <c r="E11" i="28"/>
  <c r="F11" i="28" l="1"/>
  <c r="F17" i="28" s="1"/>
  <c r="F22" i="28" s="1"/>
  <c r="F24" i="28" s="1"/>
  <c r="E17" i="28"/>
  <c r="E22" i="28" s="1"/>
  <c r="E24" i="28" s="1"/>
  <c r="E26" i="28" s="1"/>
  <c r="E28" i="28" l="1"/>
  <c r="F28" i="28" s="1"/>
  <c r="F26" i="28"/>
  <c r="F24" i="17" l="1"/>
  <c r="F27" i="17" l="1"/>
  <c r="F29" i="17" s="1"/>
  <c r="F35" i="17" l="1"/>
  <c r="F37" i="17" s="1"/>
  <c r="F50" i="17" s="1"/>
  <c r="J35" i="17" l="1"/>
  <c r="T35" i="17" s="1"/>
  <c r="Y18" i="17" l="1"/>
  <c r="Z18" i="17" s="1"/>
  <c r="Z24" i="17" s="1"/>
  <c r="Y26" i="17"/>
  <c r="Z26" i="17" s="1"/>
  <c r="M15" i="24"/>
  <c r="M18" i="24" s="1"/>
  <c r="M19" i="24" l="1"/>
  <c r="O18" i="24"/>
  <c r="Z27" i="17"/>
  <c r="Z29" i="17" s="1"/>
  <c r="Z35" i="17" s="1"/>
  <c r="Z37" i="17" s="1"/>
  <c r="Y24" i="17"/>
  <c r="Y27" i="17" s="1"/>
  <c r="Y29" i="17" s="1"/>
  <c r="Y35" i="17" s="1"/>
  <c r="Y37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Jagannath Sha</author>
  </authors>
  <commentList>
    <comment ref="C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Net of employee cost capitalized</t>
        </r>
      </text>
    </comment>
  </commentList>
</comments>
</file>

<file path=xl/sharedStrings.xml><?xml version="1.0" encoding="utf-8"?>
<sst xmlns="http://schemas.openxmlformats.org/spreadsheetml/2006/main" count="2481" uniqueCount="1117">
  <si>
    <t>Gap Analysis for the Financial Year 2021-22</t>
  </si>
  <si>
    <t>Expenditure</t>
  </si>
  <si>
    <t>Cost of power purchase</t>
  </si>
  <si>
    <t>Transmission Cost</t>
  </si>
  <si>
    <t>SLDC Cost</t>
  </si>
  <si>
    <t>Employee Cost</t>
  </si>
  <si>
    <t>Administrative &amp; General Expenses</t>
  </si>
  <si>
    <t>Provision for bad &amp; doubtful debts</t>
  </si>
  <si>
    <t>Total Operation &amp;Maintenance and Other Cost</t>
  </si>
  <si>
    <t>Return on equity</t>
  </si>
  <si>
    <t>Total Distribution Cost</t>
  </si>
  <si>
    <t>Less Miscellaneous Receipts</t>
  </si>
  <si>
    <t>Total Power purchase Cost(A)</t>
  </si>
  <si>
    <t>Net Distribution Cost(B)</t>
  </si>
  <si>
    <t>Total Revenue Requirement</t>
  </si>
  <si>
    <t>Less : Rebate</t>
  </si>
  <si>
    <t>INPUT(MU)</t>
  </si>
  <si>
    <t>Particulars</t>
  </si>
  <si>
    <t>Amortisation of consumer contribution</t>
  </si>
  <si>
    <t>Amortisation of Govt Grants in capital nature</t>
  </si>
  <si>
    <t>Amortisation of Govt Grants in Revenue nature</t>
  </si>
  <si>
    <t>Recovery of Meter Rent</t>
  </si>
  <si>
    <t>Incentives on arrear Collection</t>
  </si>
  <si>
    <t>Open Access Cross Subsidy Income</t>
  </si>
  <si>
    <t>Supervision Charges</t>
  </si>
  <si>
    <t>Miscellaneous operating Income</t>
  </si>
  <si>
    <t>Interest Income</t>
  </si>
  <si>
    <t>Delayed payament surcharge</t>
  </si>
  <si>
    <t>Other Income</t>
  </si>
  <si>
    <t>Total</t>
  </si>
  <si>
    <t>Return on Equity</t>
  </si>
  <si>
    <t>Sl. No</t>
  </si>
  <si>
    <t>Opening Equity</t>
  </si>
  <si>
    <t xml:space="preserve">Total </t>
  </si>
  <si>
    <t>Category</t>
  </si>
  <si>
    <t>STS</t>
  </si>
  <si>
    <t>AMC - Primary Substations &amp; Feeders</t>
  </si>
  <si>
    <t>Material required for Maintenance of 33 KV Network</t>
  </si>
  <si>
    <t>Testing/Overhauling/Reconditioning of Transformers</t>
  </si>
  <si>
    <t>Materials for Repairing/Service of Circuity Braeakers/CT&amp;PT</t>
  </si>
  <si>
    <t>Distribution AMC Contract</t>
  </si>
  <si>
    <t>Distribution Materials (O/H)</t>
  </si>
  <si>
    <t>Distribution Materials (U/G)</t>
  </si>
  <si>
    <t>Material &amp; Services for Distribution Transformer Repairing</t>
  </si>
  <si>
    <t>Others</t>
  </si>
  <si>
    <t>PSC</t>
  </si>
  <si>
    <t>Admin. AMC</t>
  </si>
  <si>
    <t>Civil</t>
  </si>
  <si>
    <t>GOVT.FUND</t>
  </si>
  <si>
    <t xml:space="preserve">R&amp;M-P&amp;M-Amphan      </t>
  </si>
  <si>
    <t xml:space="preserve">R&amp;M-P&amp;M-YAAS        </t>
  </si>
  <si>
    <t xml:space="preserve">R&amp;M-P&amp;M-Others     </t>
  </si>
  <si>
    <t>Total - B</t>
  </si>
  <si>
    <t>GRAND Total  (A+B)</t>
  </si>
  <si>
    <t>Rent, Rates &amp; Taxes</t>
  </si>
  <si>
    <t>Watch &amp; ward Expenses</t>
  </si>
  <si>
    <t>Communication</t>
  </si>
  <si>
    <t>Conveyance &amp; Travelling</t>
  </si>
  <si>
    <t>Licence &amp; Related Expenses</t>
  </si>
  <si>
    <t>Advertisement Expenses ( Public Relation)</t>
  </si>
  <si>
    <t>Enforcement Activities</t>
  </si>
  <si>
    <t>Safety &amp; Ethics</t>
  </si>
  <si>
    <t>Training</t>
  </si>
  <si>
    <t>Insurance</t>
  </si>
  <si>
    <t>House Keeping</t>
  </si>
  <si>
    <t>Other Expenses/ Customer Care Call Center</t>
  </si>
  <si>
    <t>Grand Total (A+B)</t>
  </si>
  <si>
    <t>Staff welfare expenses</t>
  </si>
  <si>
    <t>Terminal benefit expenses</t>
  </si>
  <si>
    <t xml:space="preserve">Interest on Term Loan (normative) </t>
  </si>
  <si>
    <t xml:space="preserve">Capitalisation </t>
  </si>
  <si>
    <t>Funded by :</t>
  </si>
  <si>
    <t>Debt (70%)</t>
  </si>
  <si>
    <t>Equity (30%)</t>
  </si>
  <si>
    <t>Rate of Interest</t>
  </si>
  <si>
    <t>Months</t>
  </si>
  <si>
    <t>Collection Efficiency</t>
  </si>
  <si>
    <t>T&amp;D Losses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</si>
  <si>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</si>
  <si>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</si>
  <si>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</si>
  <si>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</si>
  <si>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</si>
  <si>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</si>
  <si>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</si>
  <si>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</si>
  <si>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</si>
  <si>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</si>
  <si>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Feb</t>
  </si>
  <si>
    <t>Mar</t>
  </si>
  <si>
    <t>Repair &amp;Maintenance Cost ( Net off Govt. Grant Amortisation)</t>
  </si>
  <si>
    <t>Depreciation( Net off Govt. Grant - Cons. Contbn Amortisation)</t>
  </si>
  <si>
    <t>Overdrawal penalty  recovered</t>
  </si>
  <si>
    <t>Income Tax</t>
  </si>
  <si>
    <t>Total -A</t>
  </si>
  <si>
    <t xml:space="preserve">R&amp;M-P&amp;M-Fani     </t>
  </si>
  <si>
    <t>Less</t>
  </si>
  <si>
    <t>Remarks</t>
  </si>
  <si>
    <t>Netted off against Depreciation</t>
  </si>
  <si>
    <t>Actual Revenue</t>
  </si>
  <si>
    <t>Less amortisation of Govt Grant shown in Misc Income in audited Accounts.</t>
  </si>
  <si>
    <t>Net Repair and maintenance Charges shown as per Audited Accounts for truing up</t>
  </si>
  <si>
    <t>Netted off against amortisation of Govt Grants</t>
  </si>
  <si>
    <t>Netted off against Repair &amp; maintenance</t>
  </si>
  <si>
    <t>Reference from Audited Annual Accounts</t>
  </si>
  <si>
    <t>Distribution</t>
  </si>
  <si>
    <t>Vesting Order</t>
  </si>
  <si>
    <t>Actual  (Audited) Parameters</t>
  </si>
  <si>
    <t>Units Sold  (In MU)</t>
  </si>
  <si>
    <t>Input Units (Normative) (In MU)</t>
  </si>
  <si>
    <t>Sl. No.</t>
  </si>
  <si>
    <t>BSP Cost             (In Rs. Crs)</t>
  </si>
  <si>
    <t>Salaries , wages and bonus</t>
  </si>
  <si>
    <t>Total Expenses (Rs. Crs)</t>
  </si>
  <si>
    <t>Contribution to Provident Fund and other funds</t>
  </si>
  <si>
    <t>Erstwhile Utility  (Rs. Crs)</t>
  </si>
  <si>
    <t xml:space="preserve">TP-CTC   (Rs. Crs) </t>
  </si>
  <si>
    <t>Description</t>
  </si>
  <si>
    <t xml:space="preserve">Particulars </t>
  </si>
  <si>
    <t>Page No</t>
  </si>
  <si>
    <t>Power Purchase Cost</t>
  </si>
  <si>
    <t>Repair &amp;  Maintenance Expenses</t>
  </si>
  <si>
    <t>Administrative &amp;General Expenses</t>
  </si>
  <si>
    <t>Provision of Bad &amp; Doubtful Debt</t>
  </si>
  <si>
    <t>Depreciation</t>
  </si>
  <si>
    <t>Interest Cost</t>
  </si>
  <si>
    <t>Prayer</t>
  </si>
  <si>
    <t>Format-TU-7</t>
  </si>
  <si>
    <t xml:space="preserve"> Contents </t>
  </si>
  <si>
    <t>Meter Rent retained on Own Meter installed</t>
  </si>
  <si>
    <t>Rs. In Crs</t>
  </si>
  <si>
    <t xml:space="preserve">Operation &amp; maintenance expenses </t>
  </si>
  <si>
    <t>Employee cost</t>
  </si>
  <si>
    <t>Total O&amp;M</t>
  </si>
  <si>
    <t>Operation &amp; maintenance expenses  Per annum</t>
  </si>
  <si>
    <t>Operation &amp; maintenance expenses  Per month</t>
  </si>
  <si>
    <t xml:space="preserve">TOTAL </t>
  </si>
  <si>
    <t>Sl No</t>
  </si>
  <si>
    <t>Interest on Long Term Loan on Normative Basis</t>
  </si>
  <si>
    <t>Affidavit</t>
  </si>
  <si>
    <t xml:space="preserve">Background </t>
  </si>
  <si>
    <t>FY 2021-22</t>
  </si>
  <si>
    <t>FY 2022-23</t>
  </si>
  <si>
    <t>Normative Interest on Term Loan (In Rs. Cr.)</t>
  </si>
  <si>
    <t>Legal, Consultancy &amp; Professional Charges</t>
  </si>
  <si>
    <t>Printing &amp; Stationary</t>
  </si>
  <si>
    <t>Less: Employee cost capitalization</t>
  </si>
  <si>
    <t>Addition during the FY</t>
  </si>
  <si>
    <t>Opening Balance</t>
  </si>
  <si>
    <t>Closing Balance</t>
  </si>
  <si>
    <t>Average Balance</t>
  </si>
  <si>
    <t>Loan Taken during the year</t>
  </si>
  <si>
    <t>Repayments during the Year(Equal to Depreciation)</t>
  </si>
  <si>
    <t>Vendor Name</t>
  </si>
  <si>
    <t>Procyntech Consulting Pvt Ltd</t>
  </si>
  <si>
    <t>SRB &amp; Associates</t>
  </si>
  <si>
    <t>Grand Total</t>
  </si>
  <si>
    <t>Vendor No.</t>
  </si>
  <si>
    <t>Amount in Cr</t>
  </si>
  <si>
    <t>Year</t>
  </si>
  <si>
    <t>Amortisation of government grants in capital nature</t>
  </si>
  <si>
    <t>Depreciation charged in P&amp;L</t>
  </si>
  <si>
    <t>Depreciation net of consumer contribution and Govt. Grant</t>
  </si>
  <si>
    <t>Sale of power</t>
  </si>
  <si>
    <t>Less: rebate to consumers</t>
  </si>
  <si>
    <t>Revenue from contract with customers</t>
  </si>
  <si>
    <t>Recovery of meter rent</t>
  </si>
  <si>
    <t>Over drawal payment recovered</t>
  </si>
  <si>
    <t>Interest on security deposits</t>
  </si>
  <si>
    <t>Interest rate on working capital</t>
  </si>
  <si>
    <t>Normative</t>
  </si>
  <si>
    <t>Less : Dep. On Legacy asset</t>
  </si>
  <si>
    <t>Actual Interest on WC</t>
  </si>
  <si>
    <t>Interest on working capital</t>
  </si>
  <si>
    <t>Gross total</t>
  </si>
  <si>
    <t>Depreciation on Legacy asset</t>
  </si>
  <si>
    <t>Actual Interest rate on WC</t>
  </si>
  <si>
    <t>Gain on account of improved performance</t>
  </si>
  <si>
    <t>Retained (1/3)</t>
  </si>
  <si>
    <t>Passed on (1/3)</t>
  </si>
  <si>
    <t>TBR 
(1/3)</t>
  </si>
  <si>
    <t xml:space="preserve">Gross Interest on Working Capital </t>
  </si>
  <si>
    <t>Outsourced Manpower Cost</t>
  </si>
  <si>
    <t>Metering,billing and collection expenses</t>
  </si>
  <si>
    <t xml:space="preserve">Actual  (Audited Accounts ) </t>
  </si>
  <si>
    <t>Not to be shown in Audited column</t>
  </si>
  <si>
    <t xml:space="preserve">Surplus as per Financials </t>
  </si>
  <si>
    <t>Income tax</t>
  </si>
  <si>
    <t>Note-28</t>
  </si>
  <si>
    <t>Note-29</t>
  </si>
  <si>
    <t>Note-31</t>
  </si>
  <si>
    <t>Note-4&amp;6</t>
  </si>
  <si>
    <t>Note-30</t>
  </si>
  <si>
    <t>Note-32</t>
  </si>
  <si>
    <t>Note-26.4.2 &amp;27</t>
  </si>
  <si>
    <t>Note-26.4.1</t>
  </si>
  <si>
    <t xml:space="preserve">Power purchase cost for one month </t>
  </si>
  <si>
    <t xml:space="preserve">Power Purchase Cost per annum </t>
  </si>
  <si>
    <t>Rebate</t>
  </si>
  <si>
    <t xml:space="preserve">Gross PP Cost per annum </t>
  </si>
  <si>
    <t>Power purchase cost per month</t>
  </si>
  <si>
    <t>Maintenance of spare@20% of R&amp;M Expenses</t>
  </si>
  <si>
    <t>Total interest including interest on SD</t>
  </si>
  <si>
    <t xml:space="preserve">Refer para no-2.14 (Profit sharing) of OERC tariff regulation </t>
  </si>
  <si>
    <t>3.10.1</t>
  </si>
  <si>
    <t>page 43</t>
  </si>
  <si>
    <t>Reg</t>
  </si>
  <si>
    <t>FY 2023-24</t>
  </si>
  <si>
    <t>Actual Expenses (Rs. Cr) as per Audited Accounts FY 2023-24</t>
  </si>
  <si>
    <t>Saraswati Telesolutions</t>
  </si>
  <si>
    <t>Schneider Electric India Pvt Ltd(Mu</t>
  </si>
  <si>
    <t>CLE Pvt Ltd (Non-MSME)</t>
  </si>
  <si>
    <t>2023-24</t>
  </si>
  <si>
    <t xml:space="preserve">Sub-Total </t>
  </si>
  <si>
    <t>New row added for actual cash outgo</t>
  </si>
  <si>
    <t>Performance Pay-Bonus (22-23)</t>
  </si>
  <si>
    <t>Less : P&amp;L provision for Terminal benefits (Erstwhile employees)</t>
  </si>
  <si>
    <t>Add : Terminal Benefits Cash Outgo (Erstwhile employees)</t>
  </si>
  <si>
    <t>Reconciliation between P&amp;L Cost &amp; Cash outgo</t>
  </si>
  <si>
    <t>Case No</t>
  </si>
  <si>
    <t>Period</t>
  </si>
  <si>
    <t>Parked by</t>
  </si>
  <si>
    <t>Posted by</t>
  </si>
  <si>
    <t>HO/Division</t>
  </si>
  <si>
    <t>Division</t>
  </si>
  <si>
    <t xml:space="preserve">Amount </t>
  </si>
  <si>
    <t>GL Name</t>
  </si>
  <si>
    <t>GL A/C</t>
  </si>
  <si>
    <t>SAP Doc</t>
  </si>
  <si>
    <t>Psting dt.</t>
  </si>
  <si>
    <t>Mail dt.</t>
  </si>
  <si>
    <t>Remarks-1</t>
  </si>
  <si>
    <t>Attachement</t>
  </si>
  <si>
    <t>N/P-8(Legal Imprest)</t>
  </si>
  <si>
    <t>TPNODL</t>
  </si>
  <si>
    <t>Pabitra Kumar Mohanty</t>
  </si>
  <si>
    <t>Anisha Nanda</t>
  </si>
  <si>
    <t>HO</t>
  </si>
  <si>
    <t>Legal Fees</t>
  </si>
  <si>
    <t>LEGAL IMPREST FROM-07.02.23-18.03.23</t>
  </si>
  <si>
    <t>Court Expenses</t>
  </si>
  <si>
    <t>Ajay Kumar Das</t>
  </si>
  <si>
    <t>Pradeep Kumar Jena</t>
  </si>
  <si>
    <t>DIVISION</t>
  </si>
  <si>
    <t>SED</t>
  </si>
  <si>
    <t>REIMBRUSEMENT OF COURT EXPENSES TO RAJNEESH SINGH,</t>
  </si>
  <si>
    <t>Sudeshna Ojha</t>
  </si>
  <si>
    <t>19001860</t>
  </si>
  <si>
    <t>Legal Imprest from 09-03-23 to 21-04-23</t>
  </si>
  <si>
    <t>461/22</t>
  </si>
  <si>
    <t>Saroj Kumar Prusty</t>
  </si>
  <si>
    <t>ECO</t>
  </si>
  <si>
    <t>10013309</t>
  </si>
  <si>
    <t>ECO JAJ ADV.ADJ ADVOCATE ICC NO-461/2</t>
  </si>
  <si>
    <t>10674/2014</t>
  </si>
  <si>
    <t>NESCO</t>
  </si>
  <si>
    <t>19002397</t>
  </si>
  <si>
    <t>LEGAL BILL W.P.(C) No. 10674/2014</t>
  </si>
  <si>
    <t>249/172,OF 2019</t>
  </si>
  <si>
    <t>19002406</t>
  </si>
  <si>
    <t>LEGAL BILL C.S. No. 249/172 of 2019-I,266/07-I</t>
  </si>
  <si>
    <t>Case No-453/2017</t>
  </si>
  <si>
    <t>CRLMC No. 453/2017</t>
  </si>
  <si>
    <t>Case No-10377/2020</t>
  </si>
  <si>
    <t>Legal Bill W.P.(C) No. 10377/2020</t>
  </si>
  <si>
    <t>Case No-17620/2021</t>
  </si>
  <si>
    <t>Legal Bill case no17620/2021</t>
  </si>
  <si>
    <t>Case No-3130/2013</t>
  </si>
  <si>
    <t>Legal Bill-Legal Bill CRLMC No. 3130/2013</t>
  </si>
  <si>
    <t>Case No-73/2015</t>
  </si>
  <si>
    <t>19002392</t>
  </si>
  <si>
    <t>Legal Bill-Legal Bill-F.A.NO.73/2015,19-01-23</t>
  </si>
  <si>
    <t>9103/2020</t>
  </si>
  <si>
    <t>Legal Bill 9103/2020</t>
  </si>
  <si>
    <t>Case No. 704/2004</t>
  </si>
  <si>
    <t>LEGAL BIL C.D.A. No. 704/200</t>
  </si>
  <si>
    <t>Case No - 6383/2013</t>
  </si>
  <si>
    <t>LEGAL BILL W.P.(C) No. 6383/2013</t>
  </si>
  <si>
    <t>Case No-30652/2021</t>
  </si>
  <si>
    <t>LEGAL BILL W.P.(C) No. 30652/2021</t>
  </si>
  <si>
    <t>Case No- 37688/2021</t>
  </si>
  <si>
    <t>W.P.(C) No. 37688/2021</t>
  </si>
  <si>
    <t>Case No- 36284/2022</t>
  </si>
  <si>
    <t>W.P.(C) 36284/2022</t>
  </si>
  <si>
    <t>Case No-31546/2021</t>
  </si>
  <si>
    <t>LEGAL BILL W.P.(C) No. 31546/2021</t>
  </si>
  <si>
    <t>CASE NO- 01/2020,107/2020</t>
  </si>
  <si>
    <t>19002410</t>
  </si>
  <si>
    <t>LEGAL BILL CASE NO- 1,107/20</t>
  </si>
  <si>
    <t>CT Case No. 1529/2022</t>
  </si>
  <si>
    <t>19002408</t>
  </si>
  <si>
    <t>LEGAL BILL CT Case No. 1529/22</t>
  </si>
  <si>
    <t>F.A. No. 270/2006</t>
  </si>
  <si>
    <t>LEGAL BIL F.A. No. 270/2006</t>
  </si>
  <si>
    <t>F.A. No. 527/2017</t>
  </si>
  <si>
    <t>LEGAL BILL F.A. No. 527/2017</t>
  </si>
  <si>
    <t>W.P.(C) No. 4347/2023</t>
  </si>
  <si>
    <t>legal Bill W.P.(C) No. 4347/2023</t>
  </si>
  <si>
    <t>RCM on GST</t>
  </si>
  <si>
    <t>Raja Banik</t>
  </si>
  <si>
    <t>10020347</t>
  </si>
  <si>
    <t>Rref doc 19002397</t>
  </si>
  <si>
    <t>NA</t>
  </si>
  <si>
    <t>N-JUDICIAL PAP-BED</t>
  </si>
  <si>
    <t>Subas  Chandra Sahoo</t>
  </si>
  <si>
    <t>BED</t>
  </si>
  <si>
    <t>10020203</t>
  </si>
  <si>
    <t>COST OF NON-JUDICIAL STAMP PAPER-BEDBLS</t>
  </si>
  <si>
    <t>C.D. No. 22/2016</t>
  </si>
  <si>
    <t>19002409</t>
  </si>
  <si>
    <t>LEGAL BILL  C.D. No. 22/2016</t>
  </si>
  <si>
    <t>Case No-1339/1510/2021</t>
  </si>
  <si>
    <t>19002404</t>
  </si>
  <si>
    <t>LEGAL BILL   1339/1510/2021</t>
  </si>
  <si>
    <t>Case No-9478/2023, 12867 /2022</t>
  </si>
  <si>
    <t>19002391</t>
  </si>
  <si>
    <t>LEGAL BILL CASE NO.  9478, 9478/2023</t>
  </si>
  <si>
    <t>Case No-497/606-2020</t>
  </si>
  <si>
    <t>LEGAL BILL 497/606 of 2020</t>
  </si>
  <si>
    <t>C.D-19/2022</t>
  </si>
  <si>
    <t>LEGAL BILL 19/2022</t>
  </si>
  <si>
    <t>I.A-457/2021 Case No- 1008/2020</t>
  </si>
  <si>
    <t>LEGAL BILL 457 C.N 1008/2020</t>
  </si>
  <si>
    <t>Case No-PLA-48/2022</t>
  </si>
  <si>
    <t>LEGAL BILL 48/2022</t>
  </si>
  <si>
    <t>I.A-756/2010 Case No-984/2010</t>
  </si>
  <si>
    <t>LEGAL BILL  756/2010</t>
  </si>
  <si>
    <t>972/1110 of 2021, I A No-401/313/2021</t>
  </si>
  <si>
    <t>Case No-984/2010</t>
  </si>
  <si>
    <t>LEGAL BILL  984/2010</t>
  </si>
  <si>
    <t>C.D. No. 47/2021</t>
  </si>
  <si>
    <t>LEGAL BILL C.C. No. 47/2021</t>
  </si>
  <si>
    <t>Case No-73/2018</t>
  </si>
  <si>
    <t>19002411</t>
  </si>
  <si>
    <t>LEGAL BILL C.C. No. 73/2018</t>
  </si>
  <si>
    <t>C.D. No. 79/2016</t>
  </si>
  <si>
    <t>LEGAL BILL C.C. No. 79/2016</t>
  </si>
  <si>
    <t>Case No- 1063/2019</t>
  </si>
  <si>
    <t>LEGAL BILL 1063/1219</t>
  </si>
  <si>
    <t>Case No. 899/2015 I A No-573/2015</t>
  </si>
  <si>
    <t>LEGAL BILL CASE NO-  899/2015</t>
  </si>
  <si>
    <t>Sagarika Pal</t>
  </si>
  <si>
    <t>Sweta Mohapatra</t>
  </si>
  <si>
    <t>19004018</t>
  </si>
  <si>
    <t>LEGAL IMPREST</t>
  </si>
  <si>
    <t>N/P-9 (Legal Imprest)</t>
  </si>
  <si>
    <t>19005107</t>
  </si>
  <si>
    <t>Appeal No-204/2023</t>
  </si>
  <si>
    <t>19005705</t>
  </si>
  <si>
    <t>CHARGES DUE TO DELAY IN FILING REPLY ,APPL. 204/2023</t>
  </si>
  <si>
    <t>Appeal No-3233/2023</t>
  </si>
  <si>
    <t>Sashibhusan Grahacharya</t>
  </si>
  <si>
    <t>19005936</t>
  </si>
  <si>
    <t>Reimbursment of Exp at High Court,Ctc to S.K.Jena</t>
  </si>
  <si>
    <t>19006516</t>
  </si>
  <si>
    <t>LEGAL IMPREST 23.05.23 TO 10.08.23</t>
  </si>
  <si>
    <t>Appeal No-80/2023, 81/2023</t>
  </si>
  <si>
    <t>19006800</t>
  </si>
  <si>
    <t>LEGAL CHR. APPEAL NO. 80/2023 &amp; 81/2023-CTU INDIA</t>
  </si>
  <si>
    <t>C.T No-303/2013  ICC No-126/2013</t>
  </si>
  <si>
    <t>Manoj Kumar Dash</t>
  </si>
  <si>
    <t>10049545</t>
  </si>
  <si>
    <t>Paid to S Mohanty Advocate for Obtaining Certified</t>
  </si>
  <si>
    <t>Transfer from Gen Exp to Legal Charges</t>
  </si>
  <si>
    <t>Sumit Jain</t>
  </si>
  <si>
    <t>10054929</t>
  </si>
  <si>
    <t>Exp. Regrouping</t>
  </si>
  <si>
    <t>19007492</t>
  </si>
  <si>
    <t>LEGAL IMPREST 11.08.23 TO 28.08.23</t>
  </si>
  <si>
    <t>LEGAL CHARGES</t>
  </si>
  <si>
    <t>10054683</t>
  </si>
  <si>
    <t>Trasfer to Legal charges ref doc no. 10077528</t>
  </si>
  <si>
    <t>LEGAL CHARGES ( Adv. Adjusted) with Advocate Bijaya Kumar Mohanty</t>
  </si>
  <si>
    <t>Santosh Agasti</t>
  </si>
  <si>
    <t>10054720</t>
  </si>
  <si>
    <t>Entry Against 10033950 ( Advance adjusted)</t>
  </si>
  <si>
    <t>Expenses for Legal purposes ( Consultant) Bill No. 4</t>
  </si>
  <si>
    <t>Inquiry Charges</t>
  </si>
  <si>
    <t>Expenses for Legal purposes ( Consultant)</t>
  </si>
  <si>
    <t>Daily Retainership Charges</t>
  </si>
  <si>
    <t>To &amp; fro Reimbursement</t>
  </si>
  <si>
    <t>Lawer Fees</t>
  </si>
  <si>
    <t>19008195</t>
  </si>
  <si>
    <t>LEGAL FEE FOR OPINION IN THE MATTER OF RPFC</t>
  </si>
  <si>
    <t>CRLMC NO.1081/2023</t>
  </si>
  <si>
    <t>19008200</t>
  </si>
  <si>
    <t>LEGAL FEE  O.O NO. 1081 OF 2023</t>
  </si>
  <si>
    <t>WP(C)24921/2022</t>
  </si>
  <si>
    <t>19008221</t>
  </si>
  <si>
    <t>LEGAL FEE WP(C) 24921/2022</t>
  </si>
  <si>
    <t>LEGAL BILL-24921/2022</t>
  </si>
  <si>
    <t>19008222</t>
  </si>
  <si>
    <t>LEGAL FEE W.P (C) 24921 OF 2022</t>
  </si>
  <si>
    <t>Case No-920/2023</t>
  </si>
  <si>
    <t>19008223</t>
  </si>
  <si>
    <t>LEGAL CHARGES AGAINST CASE NO.920/23</t>
  </si>
  <si>
    <t>Appeal No 114/2020</t>
  </si>
  <si>
    <t>19008405</t>
  </si>
  <si>
    <t>182314503515671-Legal</t>
  </si>
  <si>
    <t>Case No-6776/2022</t>
  </si>
  <si>
    <t>19008806</t>
  </si>
  <si>
    <t>CONTC NO. 6776/2022 LEGAL BILL</t>
  </si>
  <si>
    <t>Case No-3148/2022</t>
  </si>
  <si>
    <t>CONTC NO.3148/2022 LEGAL BILL</t>
  </si>
  <si>
    <t>W.P.(C) No. 25668/2014</t>
  </si>
  <si>
    <t>WPC 25668/2014 LEGAL BILL</t>
  </si>
  <si>
    <t>W.P.(C) No-8473/2023</t>
  </si>
  <si>
    <t>WP.C NO.8473/2023 LEGAL BILL</t>
  </si>
  <si>
    <t>W.A. No-181/2017</t>
  </si>
  <si>
    <t>WA.NO.181/2017 LEGAL BILL</t>
  </si>
  <si>
    <t>W.P.(C) No-4347/2023</t>
  </si>
  <si>
    <t>FEE FOR APPREARANCE 4347/2023</t>
  </si>
  <si>
    <t>W.P.(C) No-8717/2023</t>
  </si>
  <si>
    <t>W.P NO. 8717/2023 LEGAL BILL</t>
  </si>
  <si>
    <t>W.P.(C) No-18481/2013</t>
  </si>
  <si>
    <t>W.P.NO.18481/2013</t>
  </si>
  <si>
    <t>W.P.(C) No-23491/2010</t>
  </si>
  <si>
    <t>WP.NO.23491/2010 LEGAL BILL</t>
  </si>
  <si>
    <t>W.P.(C) No-16958/2012</t>
  </si>
  <si>
    <t>WPC NO.16958/2012 LEGAL BILL</t>
  </si>
  <si>
    <t>W.P.(C) No-21997/2011</t>
  </si>
  <si>
    <t>WPC NO.21997/2011 LEGAL BILL</t>
  </si>
  <si>
    <t>W.P.(C) No-826/2011</t>
  </si>
  <si>
    <t>WA NO.826/2011 LEGAL BILL</t>
  </si>
  <si>
    <t>ABLAPL No-3233/2023</t>
  </si>
  <si>
    <t>ABLAPL NO. 3233/2023</t>
  </si>
  <si>
    <t>WPC No-23725/2021</t>
  </si>
  <si>
    <t>19008800</t>
  </si>
  <si>
    <t>LEGAL BILL 23725/2021</t>
  </si>
  <si>
    <t>WPC No-6436/2002</t>
  </si>
  <si>
    <t>LEGAL BILL 6436/2002</t>
  </si>
  <si>
    <t>WA No-475/2016</t>
  </si>
  <si>
    <t>LEGAL BILL WA NO-475/20216</t>
  </si>
  <si>
    <t>PLA Case No-72/2022</t>
  </si>
  <si>
    <t>19008809</t>
  </si>
  <si>
    <t>PLA CASE NO.72/2022</t>
  </si>
  <si>
    <t>PLA Case No-75/2022</t>
  </si>
  <si>
    <t>PLA CASE NO.75/2022</t>
  </si>
  <si>
    <t>PLA Case No-79/2022</t>
  </si>
  <si>
    <t>PLA CASE NO.79/2022</t>
  </si>
  <si>
    <t>PLA Case No-32/2023</t>
  </si>
  <si>
    <t>PLA CASE NO.32/2023</t>
  </si>
  <si>
    <t>PLA Case No-27/2023</t>
  </si>
  <si>
    <t>PLA CASE NO.27/2023</t>
  </si>
  <si>
    <t>PLA Case No-24/2023</t>
  </si>
  <si>
    <t>PLA CASE NO.24/2023</t>
  </si>
  <si>
    <t>PLA Case No-115/2022</t>
  </si>
  <si>
    <t>PLA CASE NO.115/2022</t>
  </si>
  <si>
    <t>PLA Case No-21/2023</t>
  </si>
  <si>
    <t>PLA CASE NO.21/203</t>
  </si>
  <si>
    <t>PLA Case No-22/2023</t>
  </si>
  <si>
    <t>PLA CASE NO.22/2023</t>
  </si>
  <si>
    <t>Case No-CC16/2022</t>
  </si>
  <si>
    <t>PLA CASE NO 16/2022</t>
  </si>
  <si>
    <t>Case No-CC58/2021</t>
  </si>
  <si>
    <t>C.S  NO58/2021</t>
  </si>
  <si>
    <t>Case No-C.C 75/2019</t>
  </si>
  <si>
    <t>PLA CASE NO75/2019</t>
  </si>
  <si>
    <t>Case No-P.L.A 107/2022</t>
  </si>
  <si>
    <t>PLA CASE NO107/2022</t>
  </si>
  <si>
    <t>Case No-74/2022</t>
  </si>
  <si>
    <t>19008810</t>
  </si>
  <si>
    <t>MISC. CASE NO. 74/2022</t>
  </si>
  <si>
    <t>MISC. CASE NO.125/2023</t>
  </si>
  <si>
    <t>19008815</t>
  </si>
  <si>
    <t>LEGAL BILL ABLAPL NO.3233/2023</t>
  </si>
  <si>
    <t>PG Appeal No-3/2019,04/2019,05/2019</t>
  </si>
  <si>
    <t>19008816</t>
  </si>
  <si>
    <t>LEGAL BILL- MISC EXPENCES P.G  NO.3,4 &amp; 5/2019</t>
  </si>
  <si>
    <t>Case No-59/2016</t>
  </si>
  <si>
    <t>19008817</t>
  </si>
  <si>
    <t>LEGAL BILL C.S NO. 59/2016</t>
  </si>
  <si>
    <t>Case No-113/2019</t>
  </si>
  <si>
    <t>19008818</t>
  </si>
  <si>
    <t>C.S NO.113/2019</t>
  </si>
  <si>
    <t>PLA CASE NO. 311/2020</t>
  </si>
  <si>
    <t>PLA CASE NO. 5/2020</t>
  </si>
  <si>
    <t>PLA CASE NO. 73/2019</t>
  </si>
  <si>
    <t>CC Case No-44/2022</t>
  </si>
  <si>
    <t>19008819</t>
  </si>
  <si>
    <t>C.C NO. 44/2022</t>
  </si>
  <si>
    <t>CC Case No-146/2020</t>
  </si>
  <si>
    <t>C.C NO. 146/2020/</t>
  </si>
  <si>
    <t>Case No-1403/2021</t>
  </si>
  <si>
    <t>19008820</t>
  </si>
  <si>
    <t>LEGAL BILL CRL. MISC .CASE NO. 1403/2021</t>
  </si>
  <si>
    <t>CD Case No-23/2017</t>
  </si>
  <si>
    <t>19008821</t>
  </si>
  <si>
    <t>LEGAL BILL NO. 23/2017 / 26.07.23</t>
  </si>
  <si>
    <t>W.P.C NO-10624/2023</t>
  </si>
  <si>
    <t>19008824</t>
  </si>
  <si>
    <t>WPC NO.10624/2023</t>
  </si>
  <si>
    <t>W.P.C NO-21912/2023</t>
  </si>
  <si>
    <t>2192/2023</t>
  </si>
  <si>
    <t>F.A No-522/2003</t>
  </si>
  <si>
    <t>F.A NO.522/2003</t>
  </si>
  <si>
    <t>W.P.(C) No-18033/2023</t>
  </si>
  <si>
    <t>WPC NO.18033/2023</t>
  </si>
  <si>
    <t>W.P.(C) No-13656/2023</t>
  </si>
  <si>
    <t>W.P C NO.13656/2023</t>
  </si>
  <si>
    <t>W.P.(C) No-16152/2022</t>
  </si>
  <si>
    <t>16152/2022/</t>
  </si>
  <si>
    <t>W.P.(C) No-14756/2022</t>
  </si>
  <si>
    <t>WPC NO. 14756/2023</t>
  </si>
  <si>
    <t>Case No-127/2023</t>
  </si>
  <si>
    <t>19009092</t>
  </si>
  <si>
    <t>LEGAL BILL MISC CASE NO.127/2023</t>
  </si>
  <si>
    <t>Case No-200/2017 &amp; IA 155/2017</t>
  </si>
  <si>
    <t>C.S NO. 200/2017 &amp; IA 155/2017</t>
  </si>
  <si>
    <t>Case No-116/2017 &amp; IA 60/2017</t>
  </si>
  <si>
    <t>C.S NO. 116/2017 &amp;60/2017</t>
  </si>
  <si>
    <t>Case No-1063/2006</t>
  </si>
  <si>
    <t>LEGAL BILL C.S NO. 1063/2006</t>
  </si>
  <si>
    <t>Case No-158/2009</t>
  </si>
  <si>
    <t>LEGAL BILL C.D CASE NO.158/2009</t>
  </si>
  <si>
    <t>Case No-33/2016</t>
  </si>
  <si>
    <t>LEGAL BILL NO.33/2016</t>
  </si>
  <si>
    <t>Case No-283/2019</t>
  </si>
  <si>
    <t>LEGAL BILL NO283/2019</t>
  </si>
  <si>
    <t>PLA Case No-36/2018</t>
  </si>
  <si>
    <t>LEGAL BILL NO. 36/2018</t>
  </si>
  <si>
    <t>RCM ENTRY</t>
  </si>
  <si>
    <t>10067006</t>
  </si>
  <si>
    <t>RCM entry aginst doc no-10054720</t>
  </si>
  <si>
    <t>N/P-11 (Legal Imprest)</t>
  </si>
  <si>
    <t>19009912</t>
  </si>
  <si>
    <t>Case No-PG Appeal No-3,4,5/2019</t>
  </si>
  <si>
    <t>10075785</t>
  </si>
  <si>
    <t>GST RCM Refer Doc No-19008816</t>
  </si>
  <si>
    <t>19011755</t>
  </si>
  <si>
    <t>ADVOCATE'S CLERKAGE CHARGES</t>
  </si>
  <si>
    <t>I C C No-31/41/2022</t>
  </si>
  <si>
    <t>19012813</t>
  </si>
  <si>
    <t>Exp for Obtaining cert.copy in I.C.C.31/41/2022</t>
  </si>
  <si>
    <t>N/P-11(Legal Imprest)</t>
  </si>
  <si>
    <t>19013237</t>
  </si>
  <si>
    <t>LEGAL IMPREST  FROM 20.10.23-30.11.23</t>
  </si>
  <si>
    <t>Expenses for Legal purposes</t>
  </si>
  <si>
    <t>Patanjali Dash</t>
  </si>
  <si>
    <t xml:space="preserve"> WPC No-13542/2022</t>
  </si>
  <si>
    <t>19014085</t>
  </si>
  <si>
    <t>LEGAL BILL CMAPL NO 03/2012 &amp; 13542/2022</t>
  </si>
  <si>
    <t>WPC No-26124/22</t>
  </si>
  <si>
    <t>19014123</t>
  </si>
  <si>
    <t>LEGAL BILL WP(C) NO. 26124/2022</t>
  </si>
  <si>
    <t>WPC No-11264/2022.16985/2022,12977/2022,3773/2022,26125/2022,2366/2023,17127/2022,32/2022,25992/2022</t>
  </si>
  <si>
    <t>19014181</t>
  </si>
  <si>
    <t>LEGAL BILL F.A NO. 83/2020-25992/2022 58 NOS. BILL</t>
  </si>
  <si>
    <t>F.A No-83/2020,62/2020,RP -64/2012, FA No-116/219,435/2018,244/2019, RP-04/2017,84/2012, FA No-289/2019,W.P.C No-12849/2010,2154/2014,15098/2012,15099/2012,20783/2011, RP No-23/2012, WPC No-4401/2012, 38/2012, FANo-596/2011,956/2006,WPC No-15232/2018, RP-07/2012, CDA No-988/2004, FA No-582/2010,307/2016, WPC No-2428/2014,10127/2011,2424/2011,3214/2021,3217/2021,6291/2016,11908/2021,11909/2021,1376/2014,4371/2011,11156/2014,CMAPL No-311/2021,WPC No-6033/2015,12732/2015,18660/2021,350/2013,24947/2021,23500/2010,15006/2017,7858/2021,7859/2021,7861/2021,23273/2013,11/2016,3235/2016,</t>
  </si>
  <si>
    <t>PLA Case No-35/2023,10/2022,104/2022,52/2023,87/2023,50/2022, CC No-07/2022,08/2022</t>
  </si>
  <si>
    <t>19014201</t>
  </si>
  <si>
    <t>LEGAL BILL PLA CASE NO.35/2023 TO 08/2022 ,17 NOS</t>
  </si>
  <si>
    <t>CC No-140/2014, EC Case No-18/2014, PG Case No-13/2021,30/2021,21/2021,16/2021,28/2021,24/2021,26/2021</t>
  </si>
  <si>
    <t>PLA Case No-54/2023</t>
  </si>
  <si>
    <t>19014211</t>
  </si>
  <si>
    <t>LEGAL BILL 89/2018 TO 54/2023</t>
  </si>
  <si>
    <t>CC No-89/2018</t>
  </si>
  <si>
    <t>Case No-558/2023, 1099/2023</t>
  </si>
  <si>
    <t>19014223</t>
  </si>
  <si>
    <t>LEGAL BILL MIS CASE NO. 558/2023-1099/2023</t>
  </si>
  <si>
    <t>Case No-08/2022, 01/2023, 58/2022</t>
  </si>
  <si>
    <t>19014227</t>
  </si>
  <si>
    <t>LEGAL CHARGES  08/2022,01/2023,58/2022 &amp;47/2022</t>
  </si>
  <si>
    <t>Case No-67/2022,12/2022,06/2022,03/2023,19/2022,</t>
  </si>
  <si>
    <t>19014343</t>
  </si>
  <si>
    <t>LEGAL BILL 75 TO 79 TOTAL 26 BILLS</t>
  </si>
  <si>
    <t>Case no-75/2015,39/2018,30/2019,28/2015,05/2015,64/2016,94/2015,20/2015,06/2015,149/2014,31/2017,126/2014,91/2021,16/2020,04/2015,20/2014,76/2014,29/2014,82/2014,04/2014,79/2017</t>
  </si>
  <si>
    <t>RFA No-19/2021, MS No-27/2013</t>
  </si>
  <si>
    <t>19014344</t>
  </si>
  <si>
    <t>LEGAL BILL 27/2013 &amp; 19/2021</t>
  </si>
  <si>
    <t>CMAPL No-03/2012</t>
  </si>
  <si>
    <t xml:space="preserve">Case No-19/2022, 23/2023, 29/2018, 102/2022, </t>
  </si>
  <si>
    <t>19014918</t>
  </si>
  <si>
    <t>LEGAL BILL CC.NO. 19/2023,23/2023,29/23,107/22</t>
  </si>
  <si>
    <t>Case No-29/2018</t>
  </si>
  <si>
    <t>Expenses for Legal purposes ( Consultant)-Bill No.IO/38,39</t>
  </si>
  <si>
    <t>Reimbusement of Court Expenses</t>
  </si>
  <si>
    <t>Jyoti Prakash Mishra</t>
  </si>
  <si>
    <t>JED</t>
  </si>
  <si>
    <t>19016269</t>
  </si>
  <si>
    <t>Reimbursement of Court Expenses</t>
  </si>
  <si>
    <t>Legal Imprest</t>
  </si>
  <si>
    <t>19016220</t>
  </si>
  <si>
    <t>LEGAL IMPREST 23.11.23 TO 06.01.24(Affidavit &amp; other Exp)</t>
  </si>
  <si>
    <t>19018402</t>
  </si>
  <si>
    <t>Reimbushment of Exp for Sketch Map, JLS-II, FEB-24</t>
  </si>
  <si>
    <t>Stamp , Court fees &amp; Others</t>
  </si>
  <si>
    <t>19018455</t>
  </si>
  <si>
    <t>LEGAL IMPREST 08.12.24-29.02.24</t>
  </si>
  <si>
    <t>Yearly subscription from Jan24 to Dec24</t>
  </si>
  <si>
    <t>19018826</t>
  </si>
  <si>
    <t>SUBSCRIPTION FOR AMC+ LITIGATION MODULE+NOTICE MOD</t>
  </si>
  <si>
    <t>Appeal No-795/2022,80/2023,5882/2022,328/2022,79/2023,81/2023,5309 NCLAT- Com. App. (AT) (Ins.) No. 795 of 2022 TPNODL V/s Rohit Ferro  Tech Through RP. &amp; Ors.</t>
  </si>
  <si>
    <t>19019066</t>
  </si>
  <si>
    <t>ADVPCATRE FEES BILL FOR VARIOUS MATER -17 BILLS</t>
  </si>
  <si>
    <t xml:space="preserve">DFR No-188/2021,114/2020,Appeal No. 114 of 2020  </t>
  </si>
  <si>
    <t>Agreement and notary charges</t>
  </si>
  <si>
    <t>Biranchi Narayan Sahoo</t>
  </si>
  <si>
    <t>AED</t>
  </si>
  <si>
    <t>10120004</t>
  </si>
  <si>
    <t>AED EXPENSES -03/2024</t>
  </si>
  <si>
    <t xml:space="preserve">WPC No-12756/2023, ABLAPL No-14860/2023, </t>
  </si>
  <si>
    <t>19019423</t>
  </si>
  <si>
    <t>LEGAL BILL-12756 , 444 &amp; 14860/2023</t>
  </si>
  <si>
    <t>WPC No-444/2008</t>
  </si>
  <si>
    <t xml:space="preserve">WPC No-12756/2023,ABLAPL No-14860/2023, </t>
  </si>
  <si>
    <t>19019425</t>
  </si>
  <si>
    <t>LEGAL BILL12756/2023 &amp; 14860/2023</t>
  </si>
  <si>
    <t>WPC No-12756/2023</t>
  </si>
  <si>
    <t>19019426</t>
  </si>
  <si>
    <t>LEGAL BILLWP(C) NO. 12756/2023</t>
  </si>
  <si>
    <t>WPC No-9478/2023, BLAPL No-10680/2023, WPC No-20411/2023</t>
  </si>
  <si>
    <t>19019427</t>
  </si>
  <si>
    <t>LEGAL BILL 9478, 10680 &amp;9478/2023</t>
  </si>
  <si>
    <t xml:space="preserve"> FA No-240/2023</t>
  </si>
  <si>
    <t>19019432</t>
  </si>
  <si>
    <t>LEGAL BILL FAO NO. 76/2020 &amp; 240/2023</t>
  </si>
  <si>
    <t>FAO No-76/2020,</t>
  </si>
  <si>
    <t>WPC No-13125/2022</t>
  </si>
  <si>
    <t>19019433</t>
  </si>
  <si>
    <t>LEGAL BILL WP(C) N0.13125/2022</t>
  </si>
  <si>
    <t>Case No-OM(II)(N)-52/2023</t>
  </si>
  <si>
    <t>19019434</t>
  </si>
  <si>
    <t>LEGAL BILL-52/202 , 58/2023,994/2021 &amp; 1193/2019</t>
  </si>
  <si>
    <t>WPC No-8136/2016</t>
  </si>
  <si>
    <t>19019437</t>
  </si>
  <si>
    <t>LEGAL BILL  WP (C) 8136/2016/12.02.24</t>
  </si>
  <si>
    <t>Case No-20247/2018,23772/2015</t>
  </si>
  <si>
    <t>19019441</t>
  </si>
  <si>
    <t>LEGAL BILL WP NO.20247/2018,23772/2015&amp; 26272/2022</t>
  </si>
  <si>
    <t xml:space="preserve">Case No-26272/2022, </t>
  </si>
  <si>
    <t>Case No-166/2017, 167/2017</t>
  </si>
  <si>
    <t>19019447</t>
  </si>
  <si>
    <t>LEGAL BILL  , 166/2017 &amp; 16//2017/28.02.2024</t>
  </si>
  <si>
    <t>Case No-45/23, 11/23,839/2023,61/2023</t>
  </si>
  <si>
    <t>19019452</t>
  </si>
  <si>
    <t>LEGAL BILL 45,11,18,839,61&amp;259</t>
  </si>
  <si>
    <t>Case No-18/2020,259/2019</t>
  </si>
  <si>
    <t>Case No-1423/2019,11/2021</t>
  </si>
  <si>
    <t>19019454</t>
  </si>
  <si>
    <t>LEGAL BILL 1423/2019 &amp; 11/2021-III</t>
  </si>
  <si>
    <t>Case No-38/2020, RFA No-6/26 of 2021-2019</t>
  </si>
  <si>
    <t>19019457</t>
  </si>
  <si>
    <t>LEGAL BILL 38/2020, 6/26</t>
  </si>
  <si>
    <t>Case No-151/2016</t>
  </si>
  <si>
    <t>19019459</t>
  </si>
  <si>
    <t>LEGAL BILL  CLERAKAGE , MIS EXP OBTAINING COPY-151</t>
  </si>
  <si>
    <t>Case No-121/2021</t>
  </si>
  <si>
    <t>19019462</t>
  </si>
  <si>
    <t>LEGAL BILL 121/2021</t>
  </si>
  <si>
    <t>Case No-21/2022</t>
  </si>
  <si>
    <t>19019468</t>
  </si>
  <si>
    <t>LEGAL BILL 16/2019 , 21/2022 , 132/2014</t>
  </si>
  <si>
    <t>Case No-16/2019, 132/2014</t>
  </si>
  <si>
    <t>19019654</t>
  </si>
  <si>
    <t>LEGAL IMPREST 01.02.24 TO 19.03.24</t>
  </si>
  <si>
    <t>Diary No-41389/2023</t>
  </si>
  <si>
    <t>19019652</t>
  </si>
  <si>
    <t>Brieting conference on 04-12-23 &amp; 05-12-23</t>
  </si>
  <si>
    <t>Review Petition No-16/2022</t>
  </si>
  <si>
    <t>19019653</t>
  </si>
  <si>
    <t>Conference on 18-04-22 &amp; 19-04-22</t>
  </si>
  <si>
    <t>Type of Case</t>
  </si>
  <si>
    <t>CASE NO-156/2011 Reversal for Expiary of Cheuqe</t>
  </si>
  <si>
    <t>Yudhistira Sahoo</t>
  </si>
  <si>
    <t>BNED</t>
  </si>
  <si>
    <t>Compensation-Ot</t>
  </si>
  <si>
    <t>10003428</t>
  </si>
  <si>
    <t>CH. CAN. ISSUED AGAINST CS-156/2011 DUE TO EXPIRY</t>
  </si>
  <si>
    <t>WPC NO-35222/2022</t>
  </si>
  <si>
    <t>19001069</t>
  </si>
  <si>
    <t>COMPEN. BILL OF LAXMAN SINGH IN WPC NO-35222/2022</t>
  </si>
  <si>
    <t>19001070</t>
  </si>
  <si>
    <t>COMPEN. BILL OF RANJAN SOREN IN WPC NO-35222/2022</t>
  </si>
  <si>
    <t>19001068</t>
  </si>
  <si>
    <t>COMPENS. BILL OF GOURA SINGH IN WPC NO-35222/2022</t>
  </si>
  <si>
    <t>19002010</t>
  </si>
  <si>
    <t>COMPEN. BILL OF MARKANDA SINGH IN WPC NO-35222/22</t>
  </si>
  <si>
    <t>19002011</t>
  </si>
  <si>
    <t>COMPEN. BILL OF DHANA MURMU IN WPC NO-35222/2022</t>
  </si>
  <si>
    <t>PROVISION-Q1</t>
  </si>
  <si>
    <t>Srikanta Kumar Nayak</t>
  </si>
  <si>
    <t>10031860</t>
  </si>
  <si>
    <t>Provision for Contingecies for Q1</t>
  </si>
  <si>
    <t>Girija Sankar Das</t>
  </si>
  <si>
    <t>CED</t>
  </si>
  <si>
    <t>19004697</t>
  </si>
  <si>
    <t>COMPANISATION BILL OF MANJULATA NAYAK &amp; HER DAUGHT</t>
  </si>
  <si>
    <t>case no 3223/18/18/2022 NATIONAL HRC</t>
  </si>
  <si>
    <t>19005147</t>
  </si>
  <si>
    <t>PAID TO SABITA NAYAK WO LT RAMESH CH NAYAK, GOHIRA(case no 3223/18/18/2022 NATIONAL HRC)</t>
  </si>
  <si>
    <t>Reversed on FY'23  ref.vide doc no.15048975 FY'22</t>
  </si>
  <si>
    <t>Dhiren Behera</t>
  </si>
  <si>
    <t>10039643</t>
  </si>
  <si>
    <t>COMP.PAID TO CHITRAKALAROUT NOW REVERSE-15048975</t>
  </si>
  <si>
    <t>Brajamohan Rout</t>
  </si>
  <si>
    <t>KED</t>
  </si>
  <si>
    <t>10052104</t>
  </si>
  <si>
    <t>Compensation paid to Niladri Naik</t>
  </si>
  <si>
    <t>Guru Narayan Khatua</t>
  </si>
  <si>
    <t>19006449</t>
  </si>
  <si>
    <t>DEATH OF SUBASH CH SAHOO,45 S/O LAXMIDHAR SAHOO CO (ELCT ACCIDENT AT NALAGARA , A PADA SEC 18.06.22)</t>
  </si>
  <si>
    <t>19006475</t>
  </si>
  <si>
    <t>DEATH OF SUBASH CH SAHOO,45 S/O LAXMIDHAR SAHOO CO</t>
  </si>
  <si>
    <t>CASE NO 1937/2022</t>
  </si>
  <si>
    <t>Sudam Charan Dehuri</t>
  </si>
  <si>
    <t>JRED</t>
  </si>
  <si>
    <t>10046925</t>
  </si>
  <si>
    <t>COMPENSATION TO HINA PATRA NHRC CASE NO 1937/2022</t>
  </si>
  <si>
    <t>Prabodh Kumar Bhadra</t>
  </si>
  <si>
    <t>19008778</t>
  </si>
  <si>
    <t>COMPENSATION AMOUNT TO RAISWARI MUNDA AND OTHERS</t>
  </si>
  <si>
    <t>PROVISION-Q2</t>
  </si>
  <si>
    <t>10064795</t>
  </si>
  <si>
    <t>Provision for Contingecies for Q2</t>
  </si>
  <si>
    <t>CASE NO 20411/22</t>
  </si>
  <si>
    <t>19011728</t>
  </si>
  <si>
    <t>COMPENSASTION AGAINST WP(C) N0. 20411/2022</t>
  </si>
  <si>
    <t>CASE NO-999/2021</t>
  </si>
  <si>
    <t>BSED</t>
  </si>
  <si>
    <t>19011307</t>
  </si>
  <si>
    <t>COMPENSATATION TO RASMITA MALIK,CASE NO -999/2021</t>
  </si>
  <si>
    <t>FA NO-748/2014</t>
  </si>
  <si>
    <t>19011555</t>
  </si>
  <si>
    <t>PMT OF COMPENSATION SUKURI  BEWA,FANO-748/2014</t>
  </si>
  <si>
    <t>PROVISION-Q3</t>
  </si>
  <si>
    <t>10091497</t>
  </si>
  <si>
    <t>Provision for Contingecies for Q3</t>
  </si>
  <si>
    <t>Case No 67/215</t>
  </si>
  <si>
    <t>10113724</t>
  </si>
  <si>
    <t>Compensation to Golapilata Naik case 67/215</t>
  </si>
  <si>
    <t>PROVISION-Q4 FY'24</t>
  </si>
  <si>
    <t>10120160</t>
  </si>
  <si>
    <t>Provision for Contingecies for Q4</t>
  </si>
  <si>
    <t>Normative Interest</t>
  </si>
  <si>
    <t>R&amp; M Expenses</t>
  </si>
  <si>
    <t>A&amp;G Expenses</t>
  </si>
  <si>
    <t>Closing Equity</t>
  </si>
  <si>
    <t>Average Equity</t>
  </si>
  <si>
    <t>Return on equity %</t>
  </si>
  <si>
    <t>Actual Income Tax Paid</t>
  </si>
  <si>
    <t>A.</t>
  </si>
  <si>
    <t xml:space="preserve">Power Purchase &amp; Transmission (Normative) </t>
  </si>
  <si>
    <t>B.</t>
  </si>
  <si>
    <t>Adjustment in gain on billing efficiency</t>
  </si>
  <si>
    <t>C.</t>
  </si>
  <si>
    <t>Operation &amp; Maintenance Exp (Other than Provision for Doubtful Debts)</t>
  </si>
  <si>
    <t>D.</t>
  </si>
  <si>
    <t>Provision for doubtful debts</t>
  </si>
  <si>
    <t>E.</t>
  </si>
  <si>
    <t>Depreciation net of Amotization of  Consumer Contribution</t>
  </si>
  <si>
    <t>F.</t>
  </si>
  <si>
    <t xml:space="preserve">Interest on Working Capital </t>
  </si>
  <si>
    <t>G.</t>
  </si>
  <si>
    <t>Interest on Long term Loan</t>
  </si>
  <si>
    <t>H.</t>
  </si>
  <si>
    <t>Interest on security deposit</t>
  </si>
  <si>
    <t>I.</t>
  </si>
  <si>
    <t>Cash Discount to customer</t>
  </si>
  <si>
    <t>J.</t>
  </si>
  <si>
    <t>Sharing of gains or losses (W.capital)</t>
  </si>
  <si>
    <t>K.</t>
  </si>
  <si>
    <t>Tariff Balancing Reserve</t>
  </si>
  <si>
    <t>L.</t>
  </si>
  <si>
    <t>Total Revenue Expenditure (A to J)</t>
  </si>
  <si>
    <t>M.</t>
  </si>
  <si>
    <t>Return on Equity Capital</t>
  </si>
  <si>
    <t>N.</t>
  </si>
  <si>
    <t>Less: Non-Tariff Income</t>
  </si>
  <si>
    <t>O.</t>
  </si>
  <si>
    <t xml:space="preserve">Current Tax </t>
  </si>
  <si>
    <t>P.</t>
  </si>
  <si>
    <t>Deffered Tax</t>
  </si>
  <si>
    <t>Q.</t>
  </si>
  <si>
    <t>Aggregate Revenue Requirement(G+H-I+J+K+L)</t>
  </si>
  <si>
    <t>R.</t>
  </si>
  <si>
    <t>Less: Revenue from Power Supply</t>
  </si>
  <si>
    <t>S.</t>
  </si>
  <si>
    <t>Gross Regulatory asset/ (liability) (M-N)</t>
  </si>
  <si>
    <t>T.</t>
  </si>
  <si>
    <t>Add: Carrying cost</t>
  </si>
  <si>
    <t>U.</t>
  </si>
  <si>
    <t>Regulatory Assets/(Liability) Balance Sheet</t>
  </si>
  <si>
    <t>V.</t>
  </si>
  <si>
    <t>Regulatory Assets on account of OCI</t>
  </si>
  <si>
    <t>W.</t>
  </si>
  <si>
    <t>SPL Net Surplus/(deficit) on Regulatory asset/ (liability)</t>
  </si>
  <si>
    <t>True up</t>
  </si>
  <si>
    <t xml:space="preserve">         :-Employees  cost</t>
  </si>
  <si>
    <t xml:space="preserve">         :-R&amp;M</t>
  </si>
  <si>
    <t xml:space="preserve">         :-A&amp;G</t>
  </si>
  <si>
    <t>Challan No.</t>
  </si>
  <si>
    <t>Challan date</t>
  </si>
  <si>
    <t>Accounts</t>
  </si>
  <si>
    <t>Gap</t>
  </si>
  <si>
    <t xml:space="preserve">Depreciation on Meter(Own Capex) </t>
  </si>
  <si>
    <t>Depreciation on legacy asset (Own)</t>
  </si>
  <si>
    <t>Depreciation on TPNODL asset (Own)</t>
  </si>
  <si>
    <t>Total in FY24</t>
  </si>
  <si>
    <t>Sharing of gain on saving of interest on working capital loan (1/3rd)</t>
  </si>
  <si>
    <t>Row Labels</t>
  </si>
  <si>
    <t xml:space="preserve"> Loan Apr'23</t>
  </si>
  <si>
    <t xml:space="preserve"> Int rate Apr'23</t>
  </si>
  <si>
    <t>Int Amt</t>
  </si>
  <si>
    <t>Loan May'23</t>
  </si>
  <si>
    <t xml:space="preserve"> Int rate May'23</t>
  </si>
  <si>
    <t>Loan Jun'23</t>
  </si>
  <si>
    <t xml:space="preserve"> Int rate June'23</t>
  </si>
  <si>
    <t>Loan Jul'23</t>
  </si>
  <si>
    <t xml:space="preserve"> Int rate July'23</t>
  </si>
  <si>
    <t>Loan Aug'23</t>
  </si>
  <si>
    <t xml:space="preserve"> Int rate Aug'23</t>
  </si>
  <si>
    <t>Loan Sept'23</t>
  </si>
  <si>
    <t>Int rate Sept'23</t>
  </si>
  <si>
    <t>Loan Oct'23</t>
  </si>
  <si>
    <t>Int rate Oct'23</t>
  </si>
  <si>
    <t>Loan Nov'23</t>
  </si>
  <si>
    <t>Int rate Nov'23</t>
  </si>
  <si>
    <t>Loan Dec'23</t>
  </si>
  <si>
    <t>Int rate Dec'23</t>
  </si>
  <si>
    <t>Loan Jan'24</t>
  </si>
  <si>
    <t>Int rate Jan'24</t>
  </si>
  <si>
    <t>Loan Feb'24</t>
  </si>
  <si>
    <t>Int rate Feb'24</t>
  </si>
  <si>
    <t>Loan Mar'24</t>
  </si>
  <si>
    <t>Int rate Mar'24</t>
  </si>
  <si>
    <t>AxisBankLimited(CC)</t>
  </si>
  <si>
    <t>FederalBankLimted (Total)</t>
  </si>
  <si>
    <t>StateBankofIndia(Total)</t>
  </si>
  <si>
    <t>UnionBankofIndia(Total)</t>
  </si>
  <si>
    <t>Apr'23</t>
  </si>
  <si>
    <t>May'23</t>
  </si>
  <si>
    <t>Jun'23</t>
  </si>
  <si>
    <t>July'23</t>
  </si>
  <si>
    <t>Aug'23</t>
  </si>
  <si>
    <t>Sept'23</t>
  </si>
  <si>
    <t>Oct'23</t>
  </si>
  <si>
    <t>Nov'23</t>
  </si>
  <si>
    <t>Dec'23</t>
  </si>
  <si>
    <t>Jan'24</t>
  </si>
  <si>
    <t>Feb'24</t>
  </si>
  <si>
    <t>Mar'24</t>
  </si>
  <si>
    <t>Sum of Balance Apr'23</t>
  </si>
  <si>
    <t>Sum of Int rate Apr'23</t>
  </si>
  <si>
    <t>Term Loan</t>
  </si>
  <si>
    <t>Principal</t>
  </si>
  <si>
    <t>Partculars</t>
  </si>
  <si>
    <t>Weighted average ROI</t>
  </si>
  <si>
    <t>Woking capital weighted average ROI FY 2023-24</t>
  </si>
  <si>
    <t>Term Loan weighted average ROI FY 2023-24</t>
  </si>
  <si>
    <t>Interest on own FD excluded</t>
  </si>
  <si>
    <t>Unit</t>
  </si>
  <si>
    <t>Formula</t>
  </si>
  <si>
    <t>Approved AT&amp;C Loss</t>
  </si>
  <si>
    <t>%</t>
  </si>
  <si>
    <t>A</t>
  </si>
  <si>
    <t>Normative Collection Efficiency</t>
  </si>
  <si>
    <t>Calculated Distribution Loss</t>
  </si>
  <si>
    <t>B</t>
  </si>
  <si>
    <t>C=1-(1-A)/B</t>
  </si>
  <si>
    <t>Actual AT&amp;C Loss achieved</t>
  </si>
  <si>
    <t>D</t>
  </si>
  <si>
    <t>Actual Collection Efficiency</t>
  </si>
  <si>
    <t>E</t>
  </si>
  <si>
    <t>Actual Distribution Loss</t>
  </si>
  <si>
    <t>F</t>
  </si>
  <si>
    <t>Actual Sales</t>
  </si>
  <si>
    <t>MU</t>
  </si>
  <si>
    <t>G</t>
  </si>
  <si>
    <t xml:space="preserve">Actual Power Purchase </t>
  </si>
  <si>
    <t>H</t>
  </si>
  <si>
    <t>Normative Power Purchase</t>
  </si>
  <si>
    <t>I=G/(1-C)</t>
  </si>
  <si>
    <t>Additional Power Purchase</t>
  </si>
  <si>
    <t>J=H-I</t>
  </si>
  <si>
    <t xml:space="preserve">Approved BSP </t>
  </si>
  <si>
    <t>P/U</t>
  </si>
  <si>
    <t>K</t>
  </si>
  <si>
    <t>Additional/Less Power Purchase costy incurred by surpassing theAT&amp;C loss target</t>
  </si>
  <si>
    <t>Rs.Crs</t>
  </si>
  <si>
    <t>L</t>
  </si>
  <si>
    <t>L=JXK/1000</t>
  </si>
  <si>
    <t>FY 23-24</t>
  </si>
  <si>
    <t>Gain Computation due to AT&amp;C Loss target achievement ( 3.14.4)</t>
  </si>
  <si>
    <t xml:space="preserve"> Amount eligible for gain to be reatined by TPNODL  due to T&amp;D loss achievement</t>
  </si>
  <si>
    <t>Net Input -Inter-DISCOM exchange from TPCODL(MU)</t>
  </si>
  <si>
    <t>Cost of power Net  input - Inter-DISCOM exchange from TPCODL</t>
  </si>
  <si>
    <t>FY 21-22</t>
  </si>
  <si>
    <t xml:space="preserve">Previous FY Disallowances </t>
  </si>
  <si>
    <t>FY 22-23</t>
  </si>
  <si>
    <t>R&amp;M</t>
  </si>
  <si>
    <t>A&amp;G</t>
  </si>
  <si>
    <t>Interest on SD</t>
  </si>
  <si>
    <t>Maintenance of spare@20% of R&amp;M Expenses for one month</t>
  </si>
  <si>
    <t>Employee Welfare Expenses</t>
  </si>
  <si>
    <t>TDS &amp; TCS</t>
  </si>
  <si>
    <t>Refund of income tax</t>
  </si>
  <si>
    <t>Challan Amount (Rs.Crs)</t>
  </si>
  <si>
    <t>Approved</t>
  </si>
  <si>
    <t>Difference</t>
  </si>
  <si>
    <t xml:space="preserve">FY </t>
  </si>
  <si>
    <t xml:space="preserve">Employee cost </t>
  </si>
  <si>
    <t>NTI ( Offered MR on Govt meters )</t>
  </si>
  <si>
    <t>R&amp;M Expenses</t>
  </si>
  <si>
    <t xml:space="preserve">Actual </t>
  </si>
  <si>
    <t xml:space="preserve">Non-Tariff  Income as per Audited Accounts </t>
  </si>
  <si>
    <t>As per Audited Accounts
FY 2023-24</t>
  </si>
  <si>
    <t>Truing Up FY 2023-24</t>
  </si>
  <si>
    <t>Less :Rebate offered to consumers</t>
  </si>
  <si>
    <t>Total Amortisation</t>
  </si>
  <si>
    <t>Net balance as per audited accounts &amp;  for Truing up</t>
  </si>
  <si>
    <t xml:space="preserve">Delayed payament surcharge </t>
  </si>
  <si>
    <t xml:space="preserve">Total  </t>
  </si>
  <si>
    <t>NTI</t>
  </si>
  <si>
    <t xml:space="preserve">Not considered in Previous FYs </t>
  </si>
  <si>
    <t>Emlpoyee cost as per audited P&amp;L Account</t>
  </si>
  <si>
    <t>Less:Provision for terminal benefits</t>
  </si>
  <si>
    <t>Add: Actual cash outgo of terminal benefits</t>
  </si>
  <si>
    <t>Add: Outsource manpower cost</t>
  </si>
  <si>
    <t>Employee cost on cash outgo basis</t>
  </si>
  <si>
    <t>Proposed</t>
  </si>
  <si>
    <t>Pre-Takeover Payment (ASL) FY 2023-24</t>
  </si>
  <si>
    <t>Format- TU-10</t>
  </si>
  <si>
    <t>Gain due to AT&amp;C Loss Target Achievement</t>
  </si>
  <si>
    <t>Tax on ROE</t>
  </si>
  <si>
    <t>Return on equity (ROE)</t>
  </si>
  <si>
    <t>Less provision for bad &amp; doubtful debts</t>
  </si>
  <si>
    <t>Outsource manpower cost</t>
  </si>
  <si>
    <t>Administrative &amp; General Expenses  as per Audited Accounts</t>
  </si>
  <si>
    <t>Less:-Outsourced manpower cost considered under Employee cost</t>
  </si>
  <si>
    <t>Carrying cost on  of ASL</t>
  </si>
  <si>
    <t>Administrative &amp; General Expenses  for truing up</t>
  </si>
  <si>
    <t xml:space="preserve"> - Tangible assets</t>
  </si>
  <si>
    <t xml:space="preserve"> - In-tangible assets</t>
  </si>
  <si>
    <t>Less : Assets taken over as on effective date</t>
  </si>
  <si>
    <t>Less:-Asset under consumer contribution</t>
  </si>
  <si>
    <t>Less:-Asset under government grant</t>
  </si>
  <si>
    <t>Less:-Meter capex</t>
  </si>
  <si>
    <t>GFA as per OERC capex (own) cumulative</t>
  </si>
  <si>
    <t>Details of Gross Fixed Assets</t>
  </si>
  <si>
    <t>Equity @ 30% of asset addition during the year (Sl No 6x30%)</t>
  </si>
  <si>
    <t>GFA as per OERC capex (own) annual</t>
  </si>
  <si>
    <t>Debt @ 70% of asset addition during the year (Sl No 6x70%)</t>
  </si>
  <si>
    <t xml:space="preserve">List of  Formats </t>
  </si>
  <si>
    <t>List of Annexures</t>
  </si>
  <si>
    <t>Annual Interest Cost on ASL Funding</t>
  </si>
  <si>
    <t>Miscellaneous Receipt (NTI)</t>
  </si>
  <si>
    <t>Issues Pertaining to Past Orders</t>
  </si>
  <si>
    <t>Truing up for FY 2023-24</t>
  </si>
  <si>
    <t xml:space="preserve">                                      ( In Rs. Crs)</t>
  </si>
  <si>
    <t>GFA as per Statutory Auditor Certificate</t>
  </si>
  <si>
    <t>EHT</t>
  </si>
  <si>
    <t>HT</t>
  </si>
  <si>
    <t>LT</t>
  </si>
  <si>
    <t>Truing -Up for the FY 2024-25 (In Rs. Crs)</t>
  </si>
  <si>
    <t>Approval by OERC for FY 24-25</t>
  </si>
  <si>
    <t>True up of
Surplus/(Losses) for FY
2023-24</t>
  </si>
  <si>
    <t>Employee Expenses  FY 2024-25 (Cash Outgo Basis)</t>
  </si>
  <si>
    <t>FY 2024-25</t>
  </si>
  <si>
    <t>Truing Up FY 2024-25</t>
  </si>
  <si>
    <t>As per Audited Accounts
FY 2024-25</t>
  </si>
  <si>
    <t>Calc_FS</t>
  </si>
  <si>
    <t>Diff</t>
  </si>
  <si>
    <t>A&amp;G for Truing Up FY 2024-25</t>
  </si>
  <si>
    <t>Normative Power Purchase and Transmission Cost Computation FY 2024-25</t>
  </si>
  <si>
    <t>LONG TERM LOAN OUTSTANDING</t>
  </si>
  <si>
    <t>Bank Name</t>
  </si>
  <si>
    <t>Union Bank of India TL 1</t>
  </si>
  <si>
    <t>Union Bank of India TL 2</t>
  </si>
  <si>
    <t>Indian Bank</t>
  </si>
  <si>
    <t>Bank of Baroda TL 264 Cr.</t>
  </si>
  <si>
    <t>Bank of Baroda TL 91 Cr.</t>
  </si>
  <si>
    <t>Total Outstanding</t>
  </si>
  <si>
    <t>SHORT TERM LOAN OUTSTANDING</t>
  </si>
  <si>
    <t>Federal Bank</t>
  </si>
  <si>
    <t>State Bank of India</t>
  </si>
  <si>
    <t>Union Bank of India(SOD)</t>
  </si>
  <si>
    <t>Axis Bank Limited(CC)</t>
  </si>
  <si>
    <t>LONG TERM LOAN INTEREST EXPENSE</t>
  </si>
  <si>
    <t>SHORT TERM LOAN INTEREST EXPENSE</t>
  </si>
  <si>
    <t>Interest Capitalization</t>
  </si>
  <si>
    <t>LONG TERM LOAN ROI</t>
  </si>
  <si>
    <t>SHORT TERM LOAN ROI</t>
  </si>
  <si>
    <t>State Bank of India(CC)</t>
  </si>
  <si>
    <t>WEIGHTED AVERAGE ROI</t>
  </si>
  <si>
    <t>LT Weighted Avg</t>
  </si>
  <si>
    <t>ST Weighted Avg</t>
  </si>
  <si>
    <t>Interest on working capital (FY 2024-25)</t>
  </si>
  <si>
    <t>Calculation of Interest on working Capital and Security Deposits (Normative) FY 2024-25     (Rs. In Crs)</t>
  </si>
  <si>
    <t>SURPLUS/(DEFICIT) FY 24-25 with Previous FY Non-Considered cost</t>
  </si>
  <si>
    <t xml:space="preserve">Employee Expenses  FY 2024-25 </t>
  </si>
  <si>
    <t>Actual Expenses          (Rs. Cr) as per Audited Accounts FY 2024-25</t>
  </si>
  <si>
    <t>FS</t>
  </si>
  <si>
    <t>True Up</t>
  </si>
  <si>
    <t>Manpower cost</t>
  </si>
  <si>
    <t>Add:-OCI</t>
  </si>
  <si>
    <t>Gross Manpower</t>
  </si>
  <si>
    <t>Add:-outsource</t>
  </si>
  <si>
    <t>Less:cash Cost Adj</t>
  </si>
  <si>
    <t>Less:Amortize</t>
  </si>
  <si>
    <t>Final R &amp;M</t>
  </si>
  <si>
    <t>Less:outsource</t>
  </si>
  <si>
    <t>Net A&amp;G</t>
  </si>
  <si>
    <t>Less:Baddebt</t>
  </si>
  <si>
    <t>FY-25</t>
  </si>
  <si>
    <t>True up Considering Normative T&amp;D loss 14.14%</t>
  </si>
  <si>
    <t>Current Liabilities settled under ASL</t>
  </si>
  <si>
    <t>Short Term Loan</t>
  </si>
  <si>
    <t>Sundry Creditors/Trade Payables-Goods and Services</t>
  </si>
  <si>
    <t>Advance Payment /Deposits from Consumers</t>
  </si>
  <si>
    <t>Creditors on capital accounts</t>
  </si>
  <si>
    <t>Amount payable to other licensee-WESCO</t>
  </si>
  <si>
    <t>Electricity Duty Payable</t>
  </si>
  <si>
    <t>Other Liabilities (salary for March-2021)</t>
  </si>
  <si>
    <t>Sub-total - A</t>
  </si>
  <si>
    <t>Current Assets realised under ASL</t>
  </si>
  <si>
    <t>Capital Work in Progress</t>
  </si>
  <si>
    <t>Inventories</t>
  </si>
  <si>
    <t>Cash on Hand</t>
  </si>
  <si>
    <t>Balance with Scheduled Bank-Current Accounts</t>
  </si>
  <si>
    <t>Remittance in Transit</t>
  </si>
  <si>
    <t>Balance with Scheduled Bank-Fixed Deposit</t>
  </si>
  <si>
    <t>Loans and Advances to Employees</t>
  </si>
  <si>
    <t>Receivable from other licensee-SOUTHCO</t>
  </si>
  <si>
    <t>Advance recoverable in cash or in kind or for value to be received</t>
  </si>
  <si>
    <t>Other Deposits (Considered good)</t>
  </si>
  <si>
    <t>Sub-total - B</t>
  </si>
  <si>
    <t>C = A-B</t>
  </si>
  <si>
    <t>Net Payments against ASL - C</t>
  </si>
  <si>
    <t>Paid bills which were not transferred in opening ASL</t>
  </si>
  <si>
    <t>BSP payment (March-2021)</t>
  </si>
  <si>
    <t>Collections (March-2021)</t>
  </si>
  <si>
    <t>Vendor bills</t>
  </si>
  <si>
    <t>Advance from consumer adjusted against energy charges</t>
  </si>
  <si>
    <t>Recovery through Past Arrears as per vesting order</t>
  </si>
  <si>
    <t>Sub-total - D</t>
  </si>
  <si>
    <t>E = C+D</t>
  </si>
  <si>
    <t>Net Payments against ASL + out of ASL</t>
  </si>
  <si>
    <t>Average net payments (E÷2)</t>
  </si>
  <si>
    <t>Carrying cost on ASL funding [FxG]</t>
  </si>
  <si>
    <t>I=E+H</t>
  </si>
  <si>
    <t>Total Net payments (including carrying cost)</t>
  </si>
  <si>
    <t>Interest rate (Actual weighted average)</t>
  </si>
  <si>
    <t>SURPLUS/(DEFICIT) FY 24-25</t>
  </si>
  <si>
    <t xml:space="preserve">    Return on Equity (ROE)                 (Rs. In Crs)</t>
  </si>
  <si>
    <t>AT&amp;C Loss Certificate for FY 2024-25</t>
  </si>
  <si>
    <t>Audited Financial Statement for FY 2024-25</t>
  </si>
  <si>
    <t>As on FY 2024-25</t>
  </si>
  <si>
    <t>Billing Efficiency gain</t>
  </si>
  <si>
    <t>Carrying Cost on ASL Funding</t>
  </si>
  <si>
    <t>Format-TU-1_FY 24-25</t>
  </si>
  <si>
    <t>Format- TU-2_FY 24-25</t>
  </si>
  <si>
    <t>Format-TU-3_FY 24-25</t>
  </si>
  <si>
    <t>Format -TU-4_FY 24-25</t>
  </si>
  <si>
    <t>Format-TU-5_FY 24-25</t>
  </si>
  <si>
    <t>Format -TU-6_FY 24-25</t>
  </si>
  <si>
    <t>Format-TU-7_FY 24-25</t>
  </si>
  <si>
    <t>Format-TU-8_FY 24-25</t>
  </si>
  <si>
    <t>Format- TU-9_FY 24-25</t>
  </si>
  <si>
    <t>Format-TU-10_FY 24-25</t>
  </si>
  <si>
    <t>1-3</t>
  </si>
  <si>
    <t>Truing up Application for FY 2023-24</t>
  </si>
  <si>
    <t>Truing up Application for FY 2024-25</t>
  </si>
  <si>
    <t>Truing up for FY 2024-25</t>
  </si>
  <si>
    <t>AT&amp;C Loss Certificate for FY 2023-24</t>
  </si>
  <si>
    <t>Annexure No.</t>
  </si>
  <si>
    <t>1.A</t>
  </si>
  <si>
    <t>1.B</t>
  </si>
  <si>
    <t>TU-1_FY 23-24</t>
  </si>
  <si>
    <t>Format No.</t>
  </si>
  <si>
    <t>TU-2_FY 23-24</t>
  </si>
  <si>
    <t>TU-3_FY 23-24</t>
  </si>
  <si>
    <t>TU-4_FY 23-24</t>
  </si>
  <si>
    <t>TU-5_FY 23-24</t>
  </si>
  <si>
    <t>TU-6_FY 23-24</t>
  </si>
  <si>
    <t>TU-7_FY 23-24</t>
  </si>
  <si>
    <t>TU-8_FY 23-24</t>
  </si>
  <si>
    <t>TU-9_FY 23-24</t>
  </si>
  <si>
    <t>TU-10_FY 23-24</t>
  </si>
  <si>
    <t>TU-1_FY 24-25</t>
  </si>
  <si>
    <t>TU-2_FY 24-25</t>
  </si>
  <si>
    <t>TU-3_FY 24-25</t>
  </si>
  <si>
    <t>TU-4_FY 24-25</t>
  </si>
  <si>
    <t>TU-5_FY 24-25</t>
  </si>
  <si>
    <t>TU-6_FY 24-25</t>
  </si>
  <si>
    <t>TU-7_FY 24-25</t>
  </si>
  <si>
    <t>TU-8_FY 24-25</t>
  </si>
  <si>
    <t>TU-9_FY 24-25</t>
  </si>
  <si>
    <t>TU-10_FY 24-25</t>
  </si>
  <si>
    <t>Consolidation of Assets created GoI/GoO funded schemes_1.4.2023</t>
  </si>
  <si>
    <t>Consolidation of Assets created GoI/GoO funded schemes_1.4.2024</t>
  </si>
  <si>
    <t>Assets Created GoI/GoO Funded Schemes -GRIDCO_1.4.2024</t>
  </si>
  <si>
    <t>Assets Created GoI/GoO Funded Schemes -GRIDCO_1.4.2023</t>
  </si>
  <si>
    <t>Copy of Statutory Auditor Certificate for Gross Fixed Asset (GFA)_1.4.2023</t>
  </si>
  <si>
    <t>Copy of Statutory Auditor Certificate for Gross Fixed Asset (GFA)_1.4.2024</t>
  </si>
  <si>
    <t>2.A</t>
  </si>
  <si>
    <t>2.B</t>
  </si>
  <si>
    <t>3.A</t>
  </si>
  <si>
    <t>3.B</t>
  </si>
  <si>
    <t>4.A</t>
  </si>
  <si>
    <t>4.B</t>
  </si>
  <si>
    <t>5.A</t>
  </si>
  <si>
    <t>6.A</t>
  </si>
  <si>
    <t>6.B</t>
  </si>
  <si>
    <t>Power Purchase Cost &amp; Transmission Cost</t>
  </si>
  <si>
    <t>Repair &amp;Maintenance Expenses</t>
  </si>
  <si>
    <t xml:space="preserve">Return on Equity </t>
  </si>
  <si>
    <t xml:space="preserve">Normative TL Interest </t>
  </si>
  <si>
    <t>Interest on Working Capital</t>
  </si>
  <si>
    <t>Audited Financial Statement for FY 202-24</t>
  </si>
  <si>
    <t>1/3rd to be declared as dividend</t>
  </si>
  <si>
    <t>1/3rd to be passed on to consumers</t>
  </si>
  <si>
    <t>1/3rd to be kept as tariff balancing reserve</t>
  </si>
  <si>
    <t>Employee car included in meter(excluded from own)</t>
  </si>
  <si>
    <t xml:space="preserve">                                                    A&amp;G Expenses                                (In Rs. Crs)</t>
  </si>
  <si>
    <t xml:space="preserve">Repair &amp; Maintenance Expenses               </t>
  </si>
  <si>
    <t>Abstract of Memorandum of FAR as on 31.03.2024 as per Adudit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</si>
</sst>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 * #,##0.00_ ;_ * \-#,##0.00_ ;_ * &quot;-&quot;??_ ;_ @_ "/>
    <numFmt numFmtId="164" formatCode="[$-409]mmmm\ d\,\ yyyy;@"/>
    <numFmt numFmtId="165" formatCode="0.0_)"/>
    <numFmt numFmtId="166" formatCode="0.00_)"/>
    <numFmt numFmtId="167" formatCode="0.000"/>
    <numFmt numFmtId="168" formatCode="#,##0.0_);[Red]\(#,##0.0\)"/>
    <numFmt numFmtId="169" formatCode="General_)"/>
    <numFmt numFmtId="170" formatCode="#,##0.000_);[Red]\(#,##0.000\)"/>
    <numFmt numFmtId="171" formatCode="#,##0\ ;[Red]\(#,##0\)"/>
    <numFmt numFmtId="172" formatCode="_-* #,##0.000_-;\-* #,##0.000_-;_-* &quot;-&quot;??_-;_-@_-"/>
    <numFmt numFmtId="173" formatCode="ddmmyy"/>
    <numFmt numFmtId="174" formatCode="yyyymmdd"/>
    <numFmt numFmtId="175" formatCode="mmddyyyy"/>
    <numFmt numFmtId="176" formatCode="_ * #,##0_ ;_ * \-#,##0_ ;_ * &quot;-&quot;??_ ;_ @_ "/>
    <numFmt numFmtId="177" formatCode="_(* #,##0.00_);_(* \(#,##0.00\);_(* &quot;-&quot;??_);_(@_)"/>
    <numFmt numFmtId="178" formatCode="0.00_);\(0.00\)"/>
    <numFmt numFmtId="179" formatCode="#,##0.00_ ;\-#,##0.00\ "/>
    <numFmt numFmtId="180" formatCode="0.000000000000000%"/>
    <numFmt numFmtId="181" formatCode="_ * #,##0.00000_ ;_ * \-#,##0.00000_ ;_ * &quot;-&quot;??_ ;_ @_ 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MS Sans Serif"/>
    </font>
    <font>
      <sz val="10"/>
      <color indexed="8"/>
      <name val="MS Sans Serif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EYInterstate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sz val="9"/>
      <color indexed="8"/>
      <name val="EYInterstate"/>
      <family val="2"/>
    </font>
    <font>
      <b/>
      <sz val="12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Cambria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1"/>
      <name val="Calibri"/>
      <family val="2"/>
      <scheme val="minor"/>
    </font>
    <font>
      <i/>
      <sz val="10"/>
      <name val="Arial, helvetica, sans-serif"/>
    </font>
    <font>
      <sz val="10"/>
      <color indexed="72"/>
      <name val="SansSerif"/>
    </font>
    <font>
      <sz val="11"/>
      <color theme="0"/>
      <name val="Calibri"/>
      <family val="2"/>
      <scheme val="minor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3"/>
      <color theme="1"/>
      <name val="Arial"/>
      <family val="2"/>
    </font>
    <font>
      <b/>
      <sz val="11"/>
      <color rgb="FFFF0000"/>
      <name val="Arial"/>
      <family val="2"/>
    </font>
    <font>
      <sz val="10"/>
      <name val="Segoe UI"/>
      <family val="2"/>
    </font>
    <font>
      <sz val="14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5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5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alignment vertical="top"/>
    </xf>
    <xf numFmtId="0" fontId="5" fillId="0" borderId="0" applyNumberFormat="0" applyFont="0" applyFill="0" applyBorder="0" applyProtection="0">
      <alignment vertical="center"/>
    </xf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7" fontId="19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0" fontId="20" fillId="11" borderId="4" applyNumberFormat="0" applyAlignment="0" applyProtection="0"/>
    <xf numFmtId="0" fontId="20" fillId="11" borderId="4" applyNumberFormat="0" applyAlignment="0" applyProtection="0"/>
    <xf numFmtId="0" fontId="21" fillId="23" borderId="5" applyNumberFormat="0" applyAlignment="0" applyProtection="0"/>
    <xf numFmtId="43" fontId="8" fillId="0" borderId="0" applyFont="0" applyFill="0" applyBorder="0" applyAlignment="0" applyProtection="0"/>
    <xf numFmtId="0" fontId="22" fillId="0" borderId="6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2" fillId="0" borderId="6"/>
    <xf numFmtId="169" fontId="19" fillId="0" borderId="0" applyFont="0" applyFill="0" applyBorder="0" applyAlignment="0" applyProtection="0"/>
    <xf numFmtId="14" fontId="10" fillId="0" borderId="0" applyFill="0" applyBorder="0" applyAlignment="0"/>
    <xf numFmtId="38" fontId="11" fillId="0" borderId="7">
      <alignment vertical="center"/>
    </xf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38" fontId="15" fillId="24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1">
      <alignment horizontal="left" vertical="center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10" fontId="15" fillId="25" borderId="2" applyNumberFormat="0" applyBorder="0" applyAlignment="0" applyProtection="0"/>
    <xf numFmtId="0" fontId="28" fillId="3" borderId="4" applyNumberFormat="0" applyAlignment="0" applyProtection="0"/>
    <xf numFmtId="0" fontId="28" fillId="3" borderId="4" applyNumberFormat="0" applyAlignment="0" applyProtection="0"/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0" fontId="29" fillId="0" borderId="11" applyNumberFormat="0" applyFill="0" applyAlignment="0" applyProtection="0"/>
    <xf numFmtId="0" fontId="30" fillId="13" borderId="0" applyNumberFormat="0" applyBorder="0" applyAlignment="0" applyProtection="0"/>
    <xf numFmtId="37" fontId="31" fillId="0" borderId="0"/>
    <xf numFmtId="16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8" fillId="6" borderId="12" applyNumberFormat="0" applyFont="0" applyAlignment="0" applyProtection="0"/>
    <xf numFmtId="0" fontId="8" fillId="6" borderId="12" applyNumberFormat="0" applyFont="0" applyAlignment="0" applyProtection="0"/>
    <xf numFmtId="0" fontId="33" fillId="11" borderId="13" applyNumberFormat="0" applyAlignment="0" applyProtection="0"/>
    <xf numFmtId="0" fontId="33" fillId="11" borderId="13" applyNumberFormat="0" applyAlignment="0" applyProtection="0"/>
    <xf numFmtId="9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49" fontId="10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4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2" fillId="0" borderId="14" applyNumberFormat="0" applyFill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5">
    <xf numFmtId="0" fontId="0" fillId="0" borderId="0" xfId="0"/>
    <xf numFmtId="43" fontId="0" fillId="0" borderId="0" xfId="0" applyNumberFormat="1"/>
    <xf numFmtId="2" fontId="0" fillId="0" borderId="0" xfId="0" applyNumberFormat="1"/>
    <xf numFmtId="0" fontId="38" fillId="0" borderId="0" xfId="0" applyFont="1"/>
    <xf numFmtId="0" fontId="0" fillId="0" borderId="0" xfId="0" applyFont="1"/>
    <xf numFmtId="0" fontId="39" fillId="0" borderId="0" xfId="0" applyFont="1"/>
    <xf numFmtId="0" fontId="3" fillId="0" borderId="0" xfId="13" applyAlignment="1">
      <alignment vertical="top"/>
    </xf>
    <xf numFmtId="176" fontId="0" fillId="0" borderId="0" xfId="94" applyNumberFormat="1" applyFont="1" applyAlignment="1">
      <alignment vertical="top"/>
    </xf>
    <xf numFmtId="176" fontId="3" fillId="0" borderId="0" xfId="13" applyNumberFormat="1" applyAlignment="1">
      <alignment vertical="top"/>
    </xf>
    <xf numFmtId="9" fontId="3" fillId="0" borderId="0" xfId="13" applyNumberFormat="1" applyAlignment="1">
      <alignment vertical="top"/>
    </xf>
    <xf numFmtId="0" fontId="0" fillId="0" borderId="0" xfId="0" applyBorder="1"/>
    <xf numFmtId="0" fontId="43" fillId="26" borderId="2" xfId="6" applyFont="1" applyFill="1" applyBorder="1" applyAlignment="1">
      <alignment horizontal="center" vertical="center"/>
    </xf>
    <xf numFmtId="0" fontId="43" fillId="26" borderId="2" xfId="6" applyFont="1" applyFill="1" applyBorder="1" applyAlignment="1">
      <alignment horizontal="center" vertical="center" wrapText="1"/>
    </xf>
    <xf numFmtId="2" fontId="43" fillId="26" borderId="2" xfId="6" applyNumberFormat="1" applyFont="1" applyFill="1" applyBorder="1" applyAlignment="1">
      <alignment horizontal="center" vertical="center"/>
    </xf>
    <xf numFmtId="2" fontId="43" fillId="26" borderId="2" xfId="6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26" borderId="2" xfId="0" applyFont="1" applyFill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vertical="center"/>
    </xf>
    <xf numFmtId="0" fontId="4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3" fontId="6" fillId="0" borderId="2" xfId="1" applyFont="1" applyFill="1" applyBorder="1" applyAlignment="1">
      <alignment vertical="center"/>
    </xf>
    <xf numFmtId="43" fontId="45" fillId="0" borderId="2" xfId="1" applyFont="1" applyBorder="1" applyAlignment="1">
      <alignment vertical="center"/>
    </xf>
    <xf numFmtId="43" fontId="6" fillId="0" borderId="2" xfId="0" applyNumberFormat="1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45" fillId="26" borderId="2" xfId="0" applyFont="1" applyFill="1" applyBorder="1" applyAlignment="1">
      <alignment vertical="center"/>
    </xf>
    <xf numFmtId="0" fontId="45" fillId="0" borderId="0" xfId="0" applyFont="1"/>
    <xf numFmtId="0" fontId="51" fillId="0" borderId="0" xfId="0" applyFont="1"/>
    <xf numFmtId="0" fontId="51" fillId="0" borderId="2" xfId="0" applyFont="1" applyBorder="1" applyAlignment="1">
      <alignment horizontal="center"/>
    </xf>
    <xf numFmtId="0" fontId="51" fillId="0" borderId="2" xfId="0" applyFont="1" applyBorder="1"/>
    <xf numFmtId="0" fontId="51" fillId="0" borderId="2" xfId="0" applyFont="1" applyBorder="1" applyAlignment="1">
      <alignment wrapText="1"/>
    </xf>
    <xf numFmtId="0" fontId="43" fillId="26" borderId="2" xfId="6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2" fillId="0" borderId="0" xfId="13" applyFont="1" applyAlignment="1">
      <alignment vertical="top"/>
    </xf>
    <xf numFmtId="0" fontId="52" fillId="0" borderId="2" xfId="13" applyFont="1" applyBorder="1" applyAlignment="1">
      <alignment horizontal="center" vertical="center"/>
    </xf>
    <xf numFmtId="0" fontId="52" fillId="0" borderId="2" xfId="13" applyFont="1" applyBorder="1" applyAlignment="1">
      <alignment vertical="center"/>
    </xf>
    <xf numFmtId="43" fontId="6" fillId="0" borderId="2" xfId="94" applyNumberFormat="1" applyFont="1" applyBorder="1" applyAlignment="1">
      <alignment vertical="center"/>
    </xf>
    <xf numFmtId="43" fontId="52" fillId="0" borderId="2" xfId="13" applyNumberFormat="1" applyFont="1" applyBorder="1" applyAlignment="1">
      <alignment vertical="center"/>
    </xf>
    <xf numFmtId="10" fontId="52" fillId="0" borderId="2" xfId="252" applyNumberFormat="1" applyFont="1" applyBorder="1" applyAlignment="1">
      <alignment vertical="center"/>
    </xf>
    <xf numFmtId="0" fontId="38" fillId="26" borderId="2" xfId="0" applyFont="1" applyFill="1" applyBorder="1"/>
    <xf numFmtId="2" fontId="54" fillId="26" borderId="2" xfId="0" applyNumberFormat="1" applyFont="1" applyFill="1" applyBorder="1" applyAlignment="1">
      <alignment horizontal="center" vertical="center"/>
    </xf>
    <xf numFmtId="0" fontId="46" fillId="26" borderId="2" xfId="0" applyFont="1" applyFill="1" applyBorder="1" applyAlignment="1">
      <alignment horizontal="center" vertical="center"/>
    </xf>
    <xf numFmtId="0" fontId="0" fillId="0" borderId="2" xfId="0" applyBorder="1"/>
    <xf numFmtId="43" fontId="52" fillId="0" borderId="2" xfId="1" applyFont="1" applyFill="1" applyBorder="1" applyAlignment="1">
      <alignment vertical="center"/>
    </xf>
    <xf numFmtId="43" fontId="3" fillId="0" borderId="0" xfId="13" applyNumberFormat="1" applyAlignment="1">
      <alignment vertical="top"/>
    </xf>
    <xf numFmtId="43" fontId="39" fillId="0" borderId="0" xfId="0" applyNumberFormat="1" applyFont="1"/>
    <xf numFmtId="2" fontId="39" fillId="0" borderId="0" xfId="0" applyNumberFormat="1" applyFont="1"/>
    <xf numFmtId="2" fontId="0" fillId="0" borderId="0" xfId="0" applyNumberFormat="1" applyFont="1"/>
    <xf numFmtId="0" fontId="6" fillId="0" borderId="0" xfId="0" applyFont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45" fillId="0" borderId="2" xfId="0" applyFont="1" applyFill="1" applyBorder="1" applyAlignment="1">
      <alignment horizontal="center" vertical="center"/>
    </xf>
    <xf numFmtId="0" fontId="3" fillId="0" borderId="0" xfId="13" applyFill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45" fillId="0" borderId="2" xfId="0" applyFont="1" applyFill="1" applyBorder="1" applyAlignment="1">
      <alignment horizontal="left" vertical="center"/>
    </xf>
    <xf numFmtId="43" fontId="45" fillId="0" borderId="2" xfId="0" applyNumberFormat="1" applyFont="1" applyFill="1" applyBorder="1" applyAlignment="1">
      <alignment vertical="center"/>
    </xf>
    <xf numFmtId="0" fontId="45" fillId="26" borderId="2" xfId="0" applyFont="1" applyFill="1" applyBorder="1" applyAlignment="1">
      <alignment horizontal="left" vertical="center"/>
    </xf>
    <xf numFmtId="43" fontId="0" fillId="0" borderId="0" xfId="1" applyFont="1"/>
    <xf numFmtId="43" fontId="0" fillId="0" borderId="2" xfId="1" applyFont="1" applyBorder="1"/>
    <xf numFmtId="0" fontId="57" fillId="0" borderId="0" xfId="0" applyFont="1"/>
    <xf numFmtId="43" fontId="39" fillId="0" borderId="0" xfId="1" applyFont="1"/>
    <xf numFmtId="43" fontId="45" fillId="0" borderId="2" xfId="1" applyFont="1" applyFill="1" applyBorder="1" applyAlignment="1">
      <alignment vertical="center"/>
    </xf>
    <xf numFmtId="43" fontId="0" fillId="0" borderId="2" xfId="1" applyFont="1" applyFill="1" applyBorder="1"/>
    <xf numFmtId="0" fontId="6" fillId="0" borderId="0" xfId="0" applyFont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4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45" fillId="28" borderId="2" xfId="0" applyFont="1" applyFill="1" applyBorder="1" applyAlignment="1">
      <alignment vertical="center"/>
    </xf>
    <xf numFmtId="43" fontId="6" fillId="0" borderId="2" xfId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43" fontId="6" fillId="0" borderId="0" xfId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0" fontId="6" fillId="0" borderId="2" xfId="0" applyFont="1" applyBorder="1"/>
    <xf numFmtId="0" fontId="58" fillId="0" borderId="0" xfId="0" applyFont="1" applyFill="1" applyBorder="1" applyAlignment="1">
      <alignment vertical="center"/>
    </xf>
    <xf numFmtId="0" fontId="56" fillId="0" borderId="0" xfId="0" applyFont="1"/>
    <xf numFmtId="43" fontId="6" fillId="0" borderId="0" xfId="1" applyFont="1"/>
    <xf numFmtId="0" fontId="45" fillId="0" borderId="0" xfId="192" applyFont="1"/>
    <xf numFmtId="2" fontId="6" fillId="0" borderId="0" xfId="1" applyNumberFormat="1" applyFont="1" applyFill="1" applyAlignment="1">
      <alignment vertical="top" wrapText="1"/>
    </xf>
    <xf numFmtId="0" fontId="53" fillId="0" borderId="22" xfId="192" applyFont="1" applyBorder="1" applyAlignment="1">
      <alignment horizontal="center" vertical="center"/>
    </xf>
    <xf numFmtId="0" fontId="53" fillId="0" borderId="21" xfId="192" applyFont="1" applyBorder="1" applyAlignment="1">
      <alignment horizontal="center" vertical="center"/>
    </xf>
    <xf numFmtId="10" fontId="6" fillId="0" borderId="0" xfId="1" applyNumberFormat="1" applyFont="1"/>
    <xf numFmtId="0" fontId="45" fillId="0" borderId="2" xfId="0" applyFont="1" applyBorder="1"/>
    <xf numFmtId="43" fontId="45" fillId="26" borderId="2" xfId="1" applyFont="1" applyFill="1" applyBorder="1" applyAlignment="1">
      <alignment horizontal="center" vertical="center" wrapText="1"/>
    </xf>
    <xf numFmtId="0" fontId="6" fillId="27" borderId="2" xfId="0" applyFont="1" applyFill="1" applyBorder="1" applyAlignment="1">
      <alignment vertical="center"/>
    </xf>
    <xf numFmtId="43" fontId="45" fillId="30" borderId="2" xfId="1" applyFont="1" applyFill="1" applyBorder="1" applyAlignment="1">
      <alignment vertical="center"/>
    </xf>
    <xf numFmtId="0" fontId="6" fillId="0" borderId="3" xfId="0" applyFont="1" applyBorder="1"/>
    <xf numFmtId="0" fontId="6" fillId="0" borderId="35" xfId="0" applyFont="1" applyBorder="1"/>
    <xf numFmtId="0" fontId="58" fillId="0" borderId="24" xfId="0" applyFont="1" applyBorder="1" applyAlignment="1">
      <alignment vertical="center"/>
    </xf>
    <xf numFmtId="43" fontId="45" fillId="0" borderId="20" xfId="0" applyNumberFormat="1" applyFont="1" applyBorder="1"/>
    <xf numFmtId="0" fontId="6" fillId="0" borderId="34" xfId="192" applyFont="1" applyBorder="1"/>
    <xf numFmtId="0" fontId="6" fillId="0" borderId="24" xfId="192" applyFont="1" applyBorder="1" applyAlignment="1">
      <alignment wrapText="1"/>
    </xf>
    <xf numFmtId="0" fontId="6" fillId="0" borderId="24" xfId="192" applyFont="1" applyBorder="1"/>
    <xf numFmtId="0" fontId="45" fillId="0" borderId="24" xfId="192" applyFont="1" applyBorder="1"/>
    <xf numFmtId="0" fontId="47" fillId="0" borderId="24" xfId="0" applyFont="1" applyFill="1" applyBorder="1" applyAlignment="1">
      <alignment vertical="center"/>
    </xf>
    <xf numFmtId="0" fontId="58" fillId="0" borderId="24" xfId="0" applyFont="1" applyFill="1" applyBorder="1" applyAlignment="1">
      <alignment vertical="center"/>
    </xf>
    <xf numFmtId="0" fontId="58" fillId="0" borderId="25" xfId="0" applyFont="1" applyFill="1" applyBorder="1" applyAlignment="1">
      <alignment vertical="center"/>
    </xf>
    <xf numFmtId="2" fontId="39" fillId="29" borderId="0" xfId="0" applyNumberFormat="1" applyFont="1" applyFill="1"/>
    <xf numFmtId="0" fontId="40" fillId="0" borderId="0" xfId="6" applyFont="1" applyFill="1" applyBorder="1" applyAlignment="1">
      <alignment horizontal="center" vertical="center" wrapText="1"/>
    </xf>
    <xf numFmtId="0" fontId="40" fillId="26" borderId="26" xfId="6" applyFont="1" applyFill="1" applyBorder="1" applyAlignment="1">
      <alignment vertical="center"/>
    </xf>
    <xf numFmtId="0" fontId="40" fillId="26" borderId="38" xfId="6" applyFont="1" applyFill="1" applyBorder="1" applyAlignment="1">
      <alignment horizontal="center" vertical="center" wrapText="1"/>
    </xf>
    <xf numFmtId="0" fontId="40" fillId="26" borderId="29" xfId="6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2" fontId="50" fillId="0" borderId="2" xfId="0" applyNumberFormat="1" applyFont="1" applyFill="1" applyBorder="1" applyAlignment="1">
      <alignment horizontal="center" vertical="center"/>
    </xf>
    <xf numFmtId="0" fontId="49" fillId="0" borderId="2" xfId="0" applyFont="1" applyBorder="1" applyAlignment="1">
      <alignment vertical="center" wrapText="1"/>
    </xf>
    <xf numFmtId="176" fontId="0" fillId="0" borderId="0" xfId="1" applyNumberFormat="1" applyFont="1"/>
    <xf numFmtId="0" fontId="60" fillId="0" borderId="0" xfId="0" applyFont="1"/>
    <xf numFmtId="176" fontId="57" fillId="0" borderId="0" xfId="1" applyNumberFormat="1" applyFont="1"/>
    <xf numFmtId="0" fontId="39" fillId="0" borderId="0" xfId="0" applyFont="1" applyAlignment="1">
      <alignment horizontal="center" wrapText="1"/>
    </xf>
    <xf numFmtId="0" fontId="61" fillId="0" borderId="0" xfId="0" applyFont="1"/>
    <xf numFmtId="2" fontId="62" fillId="26" borderId="2" xfId="6" applyNumberFormat="1" applyFont="1" applyFill="1" applyBorder="1" applyAlignment="1">
      <alignment horizontal="center" vertical="center" wrapText="1"/>
    </xf>
    <xf numFmtId="0" fontId="63" fillId="0" borderId="0" xfId="0" applyFont="1"/>
    <xf numFmtId="43" fontId="38" fillId="29" borderId="0" xfId="1" applyFont="1" applyFill="1"/>
    <xf numFmtId="0" fontId="38" fillId="30" borderId="0" xfId="0" applyFont="1" applyFill="1" applyAlignment="1">
      <alignment horizontal="center"/>
    </xf>
    <xf numFmtId="0" fontId="38" fillId="31" borderId="0" xfId="0" applyFont="1" applyFill="1" applyAlignment="1">
      <alignment horizont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4" fontId="57" fillId="0" borderId="0" xfId="0" applyNumberFormat="1" applyFont="1" applyAlignment="1">
      <alignment horizontal="right" vertical="top"/>
    </xf>
    <xf numFmtId="43" fontId="0" fillId="0" borderId="0" xfId="1" applyFont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right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0" fontId="52" fillId="0" borderId="24" xfId="192" applyNumberFormat="1" applyFont="1" applyFill="1" applyBorder="1" applyAlignment="1">
      <alignment horizontal="right" vertical="center"/>
    </xf>
    <xf numFmtId="43" fontId="6" fillId="0" borderId="23" xfId="1" applyFont="1" applyFill="1" applyBorder="1"/>
    <xf numFmtId="43" fontId="6" fillId="0" borderId="24" xfId="0" applyNumberFormat="1" applyFont="1" applyFill="1" applyBorder="1"/>
    <xf numFmtId="43" fontId="6" fillId="0" borderId="24" xfId="1" applyFont="1" applyFill="1" applyBorder="1" applyAlignment="1">
      <alignment vertical="center"/>
    </xf>
    <xf numFmtId="177" fontId="52" fillId="0" borderId="24" xfId="0" applyNumberFormat="1" applyFont="1" applyFill="1" applyBorder="1"/>
    <xf numFmtId="43" fontId="45" fillId="0" borderId="24" xfId="0" applyNumberFormat="1" applyFont="1" applyFill="1" applyBorder="1"/>
    <xf numFmtId="43" fontId="53" fillId="0" borderId="24" xfId="192" applyNumberFormat="1" applyFont="1" applyFill="1" applyBorder="1" applyAlignment="1">
      <alignment horizontal="center"/>
    </xf>
    <xf numFmtId="43" fontId="6" fillId="0" borderId="25" xfId="0" applyNumberFormat="1" applyFont="1" applyFill="1" applyBorder="1"/>
    <xf numFmtId="0" fontId="6" fillId="0" borderId="0" xfId="0" applyFont="1" applyFill="1"/>
    <xf numFmtId="43" fontId="6" fillId="0" borderId="2" xfId="1" applyFont="1" applyFill="1" applyBorder="1"/>
    <xf numFmtId="43" fontId="45" fillId="0" borderId="2" xfId="1" applyFont="1" applyFill="1" applyBorder="1"/>
    <xf numFmtId="43" fontId="0" fillId="0" borderId="2" xfId="0" applyNumberFormat="1" applyBorder="1"/>
    <xf numFmtId="43" fontId="38" fillId="0" borderId="2" xfId="0" applyNumberFormat="1" applyFont="1" applyBorder="1"/>
    <xf numFmtId="0" fontId="38" fillId="0" borderId="2" xfId="0" applyFont="1" applyBorder="1"/>
    <xf numFmtId="0" fontId="3" fillId="0" borderId="2" xfId="6" applyFont="1" applyBorder="1" applyAlignment="1">
      <alignment vertical="center" wrapText="1"/>
    </xf>
    <xf numFmtId="0" fontId="3" fillId="0" borderId="2" xfId="6" applyFont="1" applyBorder="1" applyAlignment="1">
      <alignment vertical="top" wrapText="1"/>
    </xf>
    <xf numFmtId="0" fontId="64" fillId="0" borderId="2" xfId="6" applyFont="1" applyBorder="1" applyAlignment="1">
      <alignment vertical="center" wrapText="1"/>
    </xf>
    <xf numFmtId="2" fontId="3" fillId="0" borderId="2" xfId="1" applyNumberFormat="1" applyFont="1" applyFill="1" applyBorder="1" applyAlignment="1">
      <alignment vertical="center" wrapText="1"/>
    </xf>
    <xf numFmtId="2" fontId="3" fillId="0" borderId="2" xfId="1" applyNumberFormat="1" applyFont="1" applyFill="1" applyBorder="1" applyAlignment="1">
      <alignment vertical="top" wrapText="1"/>
    </xf>
    <xf numFmtId="2" fontId="64" fillId="0" borderId="2" xfId="1" applyNumberFormat="1" applyFont="1" applyFill="1" applyBorder="1" applyAlignment="1">
      <alignment vertical="top" wrapText="1"/>
    </xf>
    <xf numFmtId="178" fontId="3" fillId="0" borderId="2" xfId="1" applyNumberFormat="1" applyFont="1" applyFill="1" applyBorder="1" applyAlignment="1">
      <alignment horizontal="right" vertical="top" wrapText="1"/>
    </xf>
    <xf numFmtId="178" fontId="64" fillId="0" borderId="2" xfId="1" applyNumberFormat="1" applyFont="1" applyFill="1" applyBorder="1" applyAlignment="1">
      <alignment horizontal="right" vertical="top" wrapText="1"/>
    </xf>
    <xf numFmtId="43" fontId="0" fillId="0" borderId="2" xfId="0" applyNumberFormat="1" applyFill="1" applyBorder="1"/>
    <xf numFmtId="2" fontId="0" fillId="0" borderId="2" xfId="0" applyNumberFormat="1" applyFill="1" applyBorder="1"/>
    <xf numFmtId="0" fontId="0" fillId="0" borderId="2" xfId="0" applyFill="1" applyBorder="1"/>
    <xf numFmtId="2" fontId="38" fillId="0" borderId="2" xfId="0" applyNumberFormat="1" applyFont="1" applyFill="1" applyBorder="1"/>
    <xf numFmtId="43" fontId="0" fillId="30" borderId="2" xfId="0" applyNumberFormat="1" applyFill="1" applyBorder="1"/>
    <xf numFmtId="43" fontId="0" fillId="32" borderId="2" xfId="0" applyNumberFormat="1" applyFill="1" applyBorder="1"/>
    <xf numFmtId="2" fontId="64" fillId="0" borderId="2" xfId="1" applyNumberFormat="1" applyFont="1" applyFill="1" applyBorder="1" applyAlignment="1">
      <alignment horizontal="center" vertical="center" wrapText="1"/>
    </xf>
    <xf numFmtId="43" fontId="38" fillId="0" borderId="2" xfId="0" applyNumberFormat="1" applyFont="1" applyFill="1" applyBorder="1" applyAlignment="1">
      <alignment horizontal="center" vertical="center"/>
    </xf>
    <xf numFmtId="43" fontId="38" fillId="0" borderId="2" xfId="0" applyNumberFormat="1" applyFont="1" applyBorder="1" applyAlignment="1">
      <alignment horizontal="center" vertical="center"/>
    </xf>
    <xf numFmtId="0" fontId="38" fillId="33" borderId="2" xfId="0" applyFont="1" applyFill="1" applyBorder="1"/>
    <xf numFmtId="43" fontId="38" fillId="33" borderId="2" xfId="1" applyFont="1" applyFill="1" applyBorder="1" applyAlignment="1">
      <alignment horizontal="center"/>
    </xf>
    <xf numFmtId="0" fontId="38" fillId="33" borderId="2" xfId="0" applyFont="1" applyFill="1" applyBorder="1" applyAlignment="1">
      <alignment horizontal="center"/>
    </xf>
    <xf numFmtId="0" fontId="52" fillId="0" borderId="2" xfId="0" applyFont="1" applyBorder="1" applyAlignment="1">
      <alignment vertical="center"/>
    </xf>
    <xf numFmtId="0" fontId="65" fillId="0" borderId="0" xfId="0" applyFont="1"/>
    <xf numFmtId="43" fontId="65" fillId="0" borderId="0" xfId="0" applyNumberFormat="1" applyFont="1"/>
    <xf numFmtId="0" fontId="3" fillId="0" borderId="0" xfId="0" applyFont="1"/>
    <xf numFmtId="2" fontId="6" fillId="0" borderId="0" xfId="0" applyNumberFormat="1" applyFont="1"/>
    <xf numFmtId="43" fontId="67" fillId="0" borderId="39" xfId="1" applyFont="1" applyFill="1" applyBorder="1" applyAlignment="1">
      <alignment vertical="center"/>
    </xf>
    <xf numFmtId="43" fontId="67" fillId="0" borderId="40" xfId="1" applyFont="1" applyFill="1" applyBorder="1" applyAlignment="1">
      <alignment vertical="center"/>
    </xf>
    <xf numFmtId="0" fontId="38" fillId="34" borderId="2" xfId="0" applyFont="1" applyFill="1" applyBorder="1"/>
    <xf numFmtId="0" fontId="38" fillId="34" borderId="2" xfId="0" applyFont="1" applyFill="1" applyBorder="1" applyAlignment="1">
      <alignment horizontal="center" wrapText="1"/>
    </xf>
    <xf numFmtId="176" fontId="0" fillId="0" borderId="2" xfId="0" applyNumberFormat="1" applyBorder="1"/>
    <xf numFmtId="10" fontId="0" fillId="0" borderId="2" xfId="0" applyNumberFormat="1" applyBorder="1"/>
    <xf numFmtId="10" fontId="68" fillId="0" borderId="2" xfId="252" applyNumberFormat="1" applyFont="1" applyFill="1" applyBorder="1" applyAlignment="1">
      <alignment horizontal="center" vertical="center" wrapText="1"/>
    </xf>
    <xf numFmtId="176" fontId="0" fillId="0" borderId="2" xfId="1" applyNumberFormat="1" applyFont="1" applyBorder="1"/>
    <xf numFmtId="2" fontId="0" fillId="0" borderId="2" xfId="0" applyNumberFormat="1" applyBorder="1"/>
    <xf numFmtId="1" fontId="0" fillId="0" borderId="2" xfId="0" applyNumberFormat="1" applyBorder="1"/>
    <xf numFmtId="176" fontId="3" fillId="0" borderId="2" xfId="0" applyNumberFormat="1" applyFont="1" applyBorder="1"/>
    <xf numFmtId="3" fontId="69" fillId="35" borderId="2" xfId="0" applyNumberFormat="1" applyFont="1" applyFill="1" applyBorder="1" applyAlignment="1">
      <alignment horizontal="right" vertical="center" wrapText="1"/>
    </xf>
    <xf numFmtId="3" fontId="69" fillId="35" borderId="41" xfId="0" applyNumberFormat="1" applyFont="1" applyFill="1" applyBorder="1" applyAlignment="1">
      <alignment horizontal="right" vertical="center" wrapText="1"/>
    </xf>
    <xf numFmtId="0" fontId="0" fillId="0" borderId="2" xfId="1" applyNumberFormat="1" applyFont="1" applyBorder="1"/>
    <xf numFmtId="10" fontId="0" fillId="29" borderId="2" xfId="252" applyNumberFormat="1" applyFont="1" applyFill="1" applyBorder="1"/>
    <xf numFmtId="0" fontId="0" fillId="0" borderId="42" xfId="0" applyBorder="1"/>
    <xf numFmtId="10" fontId="0" fillId="0" borderId="2" xfId="252" applyNumberFormat="1" applyFont="1" applyBorder="1"/>
    <xf numFmtId="176" fontId="0" fillId="0" borderId="0" xfId="0" applyNumberFormat="1"/>
    <xf numFmtId="10" fontId="0" fillId="0" borderId="0" xfId="252" applyNumberFormat="1" applyFont="1"/>
    <xf numFmtId="10" fontId="0" fillId="0" borderId="0" xfId="0" applyNumberFormat="1"/>
    <xf numFmtId="0" fontId="0" fillId="0" borderId="0" xfId="0" applyFill="1"/>
    <xf numFmtId="0" fontId="38" fillId="0" borderId="0" xfId="0" applyFont="1" applyFill="1" applyBorder="1" applyAlignment="1">
      <alignment horizontal="center" wrapText="1"/>
    </xf>
    <xf numFmtId="43" fontId="0" fillId="0" borderId="0" xfId="1" applyFont="1" applyFill="1" applyBorder="1"/>
    <xf numFmtId="43" fontId="0" fillId="0" borderId="0" xfId="0" applyNumberFormat="1" applyFill="1" applyBorder="1"/>
    <xf numFmtId="0" fontId="0" fillId="30" borderId="2" xfId="0" applyFill="1" applyBorder="1"/>
    <xf numFmtId="43" fontId="0" fillId="0" borderId="0" xfId="1" applyFont="1" applyFill="1" applyBorder="1" applyAlignment="1">
      <alignment horizontal="left"/>
    </xf>
    <xf numFmtId="43" fontId="0" fillId="0" borderId="2" xfId="1" applyFont="1" applyFill="1" applyBorder="1" applyAlignment="1">
      <alignment horizontal="left"/>
    </xf>
    <xf numFmtId="176" fontId="0" fillId="0" borderId="2" xfId="1" applyNumberFormat="1" applyFont="1" applyFill="1" applyBorder="1"/>
    <xf numFmtId="10" fontId="0" fillId="0" borderId="2" xfId="252" applyNumberFormat="1" applyFont="1" applyFill="1" applyBorder="1"/>
    <xf numFmtId="2" fontId="0" fillId="0" borderId="2" xfId="1" applyNumberFormat="1" applyFont="1" applyFill="1" applyBorder="1"/>
    <xf numFmtId="0" fontId="6" fillId="0" borderId="22" xfId="0" applyFont="1" applyBorder="1"/>
    <xf numFmtId="0" fontId="6" fillId="0" borderId="2" xfId="0" applyFont="1" applyFill="1" applyBorder="1"/>
    <xf numFmtId="0" fontId="41" fillId="0" borderId="45" xfId="6" applyFont="1" applyFill="1" applyBorder="1" applyAlignment="1">
      <alignment horizontal="center" vertical="top" wrapText="1"/>
    </xf>
    <xf numFmtId="43" fontId="45" fillId="27" borderId="2" xfId="0" applyNumberFormat="1" applyFont="1" applyFill="1" applyBorder="1" applyAlignment="1">
      <alignment vertical="center"/>
    </xf>
    <xf numFmtId="43" fontId="45" fillId="27" borderId="2" xfId="1" applyFont="1" applyFill="1" applyBorder="1" applyAlignment="1">
      <alignment vertical="center"/>
    </xf>
    <xf numFmtId="0" fontId="45" fillId="36" borderId="2" xfId="0" applyFont="1" applyFill="1" applyBorder="1" applyAlignment="1">
      <alignment vertical="center"/>
    </xf>
    <xf numFmtId="43" fontId="45" fillId="36" borderId="2" xfId="0" applyNumberFormat="1" applyFont="1" applyFill="1" applyBorder="1" applyAlignment="1">
      <alignment vertical="center"/>
    </xf>
    <xf numFmtId="43" fontId="6" fillId="37" borderId="0" xfId="0" applyNumberFormat="1" applyFont="1" applyFill="1" applyAlignment="1">
      <alignment vertical="center"/>
    </xf>
    <xf numFmtId="0" fontId="45" fillId="27" borderId="17" xfId="0" applyFont="1" applyFill="1" applyBorder="1" applyAlignment="1">
      <alignment vertical="center" wrapText="1"/>
    </xf>
    <xf numFmtId="43" fontId="45" fillId="27" borderId="1" xfId="0" applyNumberFormat="1" applyFont="1" applyFill="1" applyBorder="1" applyAlignment="1">
      <alignment vertical="center"/>
    </xf>
    <xf numFmtId="43" fontId="45" fillId="27" borderId="1" xfId="1" applyFont="1" applyFill="1" applyBorder="1" applyAlignment="1">
      <alignment vertical="center"/>
    </xf>
    <xf numFmtId="0" fontId="45" fillId="0" borderId="0" xfId="6" applyFont="1" applyBorder="1" applyAlignment="1">
      <alignment vertical="center"/>
    </xf>
    <xf numFmtId="180" fontId="0" fillId="0" borderId="0" xfId="0" applyNumberFormat="1"/>
    <xf numFmtId="0" fontId="45" fillId="27" borderId="2" xfId="0" applyFont="1" applyFill="1" applyBorder="1" applyAlignment="1">
      <alignment horizontal="right" vertical="center"/>
    </xf>
    <xf numFmtId="0" fontId="45" fillId="0" borderId="2" xfId="0" applyFont="1" applyFill="1" applyBorder="1" applyAlignment="1">
      <alignment horizontal="right" vertical="center"/>
    </xf>
    <xf numFmtId="0" fontId="45" fillId="27" borderId="2" xfId="0" applyFont="1" applyFill="1" applyBorder="1" applyAlignment="1">
      <alignment horizontal="left" vertical="center"/>
    </xf>
    <xf numFmtId="177" fontId="6" fillId="0" borderId="0" xfId="1" applyNumberFormat="1" applyFont="1" applyFill="1" applyBorder="1" applyAlignment="1">
      <alignment vertical="center"/>
    </xf>
    <xf numFmtId="177" fontId="45" fillId="0" borderId="0" xfId="1" applyNumberFormat="1" applyFont="1" applyFill="1" applyBorder="1" applyAlignment="1">
      <alignment vertical="center"/>
    </xf>
    <xf numFmtId="43" fontId="6" fillId="0" borderId="0" xfId="0" applyNumberFormat="1" applyFont="1"/>
    <xf numFmtId="43" fontId="52" fillId="0" borderId="0" xfId="0" applyNumberFormat="1" applyFont="1" applyBorder="1"/>
    <xf numFmtId="0" fontId="52" fillId="0" borderId="0" xfId="0" applyFont="1"/>
    <xf numFmtId="43" fontId="6" fillId="0" borderId="0" xfId="0" applyNumberFormat="1" applyFont="1" applyBorder="1"/>
    <xf numFmtId="43" fontId="52" fillId="0" borderId="0" xfId="0" applyNumberFormat="1" applyFont="1"/>
    <xf numFmtId="43" fontId="6" fillId="0" borderId="0" xfId="0" applyNumberFormat="1" applyFont="1" applyBorder="1" applyAlignment="1">
      <alignment horizontal="center"/>
    </xf>
    <xf numFmtId="177" fontId="45" fillId="27" borderId="2" xfId="0" applyNumberFormat="1" applyFont="1" applyFill="1" applyBorder="1" applyAlignment="1">
      <alignment horizontal="center" vertical="center"/>
    </xf>
    <xf numFmtId="43" fontId="6" fillId="27" borderId="2" xfId="1" applyFont="1" applyFill="1" applyBorder="1"/>
    <xf numFmtId="43" fontId="6" fillId="0" borderId="2" xfId="1" applyFont="1" applyBorder="1"/>
    <xf numFmtId="177" fontId="45" fillId="27" borderId="2" xfId="0" applyNumberFormat="1" applyFont="1" applyFill="1" applyBorder="1"/>
    <xf numFmtId="43" fontId="6" fillId="0" borderId="0" xfId="1" applyFont="1" applyBorder="1"/>
    <xf numFmtId="0" fontId="6" fillId="0" borderId="0" xfId="0" applyFont="1" applyBorder="1"/>
    <xf numFmtId="0" fontId="6" fillId="26" borderId="2" xfId="0" applyFont="1" applyFill="1" applyBorder="1"/>
    <xf numFmtId="43" fontId="6" fillId="26" borderId="2" xfId="0" applyNumberFormat="1" applyFont="1" applyFill="1" applyBorder="1"/>
    <xf numFmtId="177" fontId="45" fillId="26" borderId="2" xfId="0" applyNumberFormat="1" applyFont="1" applyFill="1" applyBorder="1"/>
    <xf numFmtId="2" fontId="45" fillId="36" borderId="2" xfId="0" applyNumberFormat="1" applyFont="1" applyFill="1" applyBorder="1"/>
    <xf numFmtId="43" fontId="6" fillId="29" borderId="0" xfId="1" applyFont="1" applyFill="1" applyBorder="1"/>
    <xf numFmtId="43" fontId="45" fillId="0" borderId="0" xfId="0" applyNumberFormat="1" applyFont="1" applyBorder="1"/>
    <xf numFmtId="0" fontId="45" fillId="0" borderId="0" xfId="0" applyFont="1" applyBorder="1" applyAlignment="1">
      <alignment vertical="center"/>
    </xf>
    <xf numFmtId="43" fontId="70" fillId="27" borderId="0" xfId="0" applyNumberFormat="1" applyFont="1" applyFill="1"/>
    <xf numFmtId="2" fontId="70" fillId="27" borderId="0" xfId="0" applyNumberFormat="1" applyFont="1" applyFill="1"/>
    <xf numFmtId="0" fontId="67" fillId="0" borderId="0" xfId="0" applyFont="1" applyAlignment="1">
      <alignment horizontal="center"/>
    </xf>
    <xf numFmtId="14" fontId="65" fillId="0" borderId="0" xfId="0" applyNumberFormat="1" applyFont="1" applyAlignment="1">
      <alignment horizontal="right" vertical="top"/>
    </xf>
    <xf numFmtId="0" fontId="65" fillId="0" borderId="0" xfId="0" applyFont="1" applyAlignment="1">
      <alignment vertical="top"/>
    </xf>
    <xf numFmtId="4" fontId="65" fillId="0" borderId="0" xfId="0" applyNumberFormat="1" applyFont="1" applyAlignment="1">
      <alignment horizontal="right" vertical="top"/>
    </xf>
    <xf numFmtId="43" fontId="65" fillId="0" borderId="0" xfId="1" applyFont="1" applyFill="1"/>
    <xf numFmtId="43" fontId="65" fillId="0" borderId="0" xfId="1" applyFont="1" applyFill="1" applyAlignment="1">
      <alignment horizontal="right" vertical="top"/>
    </xf>
    <xf numFmtId="0" fontId="65" fillId="0" borderId="0" xfId="0" applyFont="1" applyAlignment="1">
      <alignment wrapText="1"/>
    </xf>
    <xf numFmtId="0" fontId="65" fillId="0" borderId="0" xfId="0" applyFont="1" applyAlignment="1">
      <alignment vertical="center" wrapText="1"/>
    </xf>
    <xf numFmtId="0" fontId="65" fillId="0" borderId="0" xfId="0" applyFont="1" applyAlignment="1">
      <alignment vertical="center"/>
    </xf>
    <xf numFmtId="43" fontId="65" fillId="0" borderId="0" xfId="1" applyFont="1" applyFill="1" applyAlignment="1">
      <alignment horizontal="right" vertical="center"/>
    </xf>
    <xf numFmtId="14" fontId="65" fillId="0" borderId="0" xfId="0" applyNumberFormat="1" applyFont="1" applyAlignment="1">
      <alignment vertical="center"/>
    </xf>
    <xf numFmtId="0" fontId="65" fillId="0" borderId="0" xfId="0" applyFont="1" applyAlignment="1">
      <alignment horizontal="left" vertical="center"/>
    </xf>
    <xf numFmtId="14" fontId="65" fillId="0" borderId="0" xfId="0" applyNumberFormat="1" applyFont="1" applyAlignment="1">
      <alignment horizontal="right" vertical="center"/>
    </xf>
    <xf numFmtId="0" fontId="65" fillId="0" borderId="0" xfId="0" applyFont="1" applyAlignment="1">
      <alignment horizontal="center" vertical="center"/>
    </xf>
    <xf numFmtId="43" fontId="65" fillId="0" borderId="0" xfId="1" applyFont="1" applyFill="1" applyBorder="1" applyAlignment="1">
      <alignment horizontal="right" vertical="center"/>
    </xf>
    <xf numFmtId="43" fontId="67" fillId="0" borderId="0" xfId="1" applyFont="1" applyFill="1"/>
    <xf numFmtId="0" fontId="67" fillId="30" borderId="2" xfId="0" applyFont="1" applyFill="1" applyBorder="1" applyAlignment="1">
      <alignment horizontal="center"/>
    </xf>
    <xf numFmtId="0" fontId="65" fillId="0" borderId="2" xfId="0" applyFont="1" applyBorder="1"/>
    <xf numFmtId="4" fontId="65" fillId="0" borderId="2" xfId="0" applyNumberFormat="1" applyFont="1" applyBorder="1" applyAlignment="1">
      <alignment horizontal="right"/>
    </xf>
    <xf numFmtId="0" fontId="65" fillId="0" borderId="2" xfId="0" applyFont="1" applyBorder="1" applyAlignment="1">
      <alignment horizontal="right"/>
    </xf>
    <xf numFmtId="14" fontId="65" fillId="0" borderId="2" xfId="0" applyNumberFormat="1" applyFont="1" applyBorder="1" applyAlignment="1">
      <alignment horizontal="right" vertical="top"/>
    </xf>
    <xf numFmtId="0" fontId="65" fillId="0" borderId="2" xfId="0" applyFont="1" applyBorder="1" applyAlignment="1">
      <alignment vertical="top"/>
    </xf>
    <xf numFmtId="14" fontId="65" fillId="0" borderId="2" xfId="0" applyNumberFormat="1" applyFont="1" applyBorder="1" applyAlignment="1">
      <alignment horizontal="right"/>
    </xf>
    <xf numFmtId="0" fontId="65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64" fillId="0" borderId="18" xfId="0" applyFont="1" applyBorder="1" applyAlignment="1">
      <alignment horizontal="center"/>
    </xf>
    <xf numFmtId="43" fontId="3" fillId="0" borderId="18" xfId="43" applyFont="1" applyFill="1" applyBorder="1"/>
    <xf numFmtId="177" fontId="3" fillId="0" borderId="18" xfId="43" applyNumberFormat="1" applyFont="1" applyFill="1" applyBorder="1" applyAlignment="1">
      <alignment horizontal="center" vertical="center"/>
    </xf>
    <xf numFmtId="177" fontId="64" fillId="0" borderId="18" xfId="43" applyNumberFormat="1" applyFont="1" applyFill="1" applyBorder="1" applyAlignment="1">
      <alignment horizontal="center" vertical="center"/>
    </xf>
    <xf numFmtId="43" fontId="64" fillId="0" borderId="18" xfId="43" applyFont="1" applyFill="1" applyBorder="1"/>
    <xf numFmtId="2" fontId="6" fillId="0" borderId="0" xfId="0" applyNumberFormat="1" applyFont="1" applyBorder="1" applyAlignment="1">
      <alignment vertical="center"/>
    </xf>
    <xf numFmtId="43" fontId="6" fillId="0" borderId="0" xfId="0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43" fontId="45" fillId="0" borderId="0" xfId="0" applyNumberFormat="1" applyFont="1" applyBorder="1" applyAlignment="1">
      <alignment vertical="center"/>
    </xf>
    <xf numFmtId="0" fontId="66" fillId="0" borderId="0" xfId="0" applyFont="1" applyBorder="1"/>
    <xf numFmtId="0" fontId="3" fillId="0" borderId="0" xfId="0" applyFont="1" applyBorder="1"/>
    <xf numFmtId="0" fontId="64" fillId="0" borderId="0" xfId="0" applyFont="1" applyBorder="1" applyAlignment="1">
      <alignment horizontal="right"/>
    </xf>
    <xf numFmtId="0" fontId="64" fillId="0" borderId="0" xfId="0" applyFont="1" applyBorder="1"/>
    <xf numFmtId="0" fontId="64" fillId="0" borderId="0" xfId="0" applyFont="1" applyBorder="1" applyAlignment="1">
      <alignment horizontal="center"/>
    </xf>
    <xf numFmtId="43" fontId="3" fillId="0" borderId="0" xfId="43" applyFont="1" applyFill="1" applyBorder="1"/>
    <xf numFmtId="177" fontId="3" fillId="0" borderId="0" xfId="43" applyNumberFormat="1" applyFont="1" applyFill="1" applyBorder="1" applyAlignment="1">
      <alignment horizontal="center" vertical="center"/>
    </xf>
    <xf numFmtId="177" fontId="64" fillId="0" borderId="0" xfId="43" applyNumberFormat="1" applyFont="1" applyFill="1" applyBorder="1" applyAlignment="1">
      <alignment horizontal="center" vertical="center"/>
    </xf>
    <xf numFmtId="43" fontId="64" fillId="0" borderId="0" xfId="43" applyFont="1" applyFill="1" applyBorder="1"/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45" fillId="0" borderId="2" xfId="0" applyNumberFormat="1" applyFont="1" applyFill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7" fillId="38" borderId="35" xfId="0" applyFont="1" applyFill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47" fillId="0" borderId="47" xfId="0" applyFont="1" applyBorder="1" applyAlignment="1">
      <alignment horizontal="center" vertical="center" wrapText="1"/>
    </xf>
    <xf numFmtId="0" fontId="47" fillId="0" borderId="49" xfId="0" applyFont="1" applyBorder="1" applyAlignment="1">
      <alignment horizontal="center" vertical="center" wrapText="1"/>
    </xf>
    <xf numFmtId="0" fontId="47" fillId="38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6" borderId="17" xfId="0" applyFont="1" applyFill="1" applyBorder="1" applyAlignment="1">
      <alignment vertical="center"/>
    </xf>
    <xf numFmtId="0" fontId="6" fillId="36" borderId="1" xfId="0" applyFont="1" applyFill="1" applyBorder="1" applyAlignment="1">
      <alignment vertical="center"/>
    </xf>
    <xf numFmtId="0" fontId="6" fillId="36" borderId="18" xfId="0" applyFont="1" applyFill="1" applyBorder="1" applyAlignment="1">
      <alignment vertical="center"/>
    </xf>
    <xf numFmtId="0" fontId="45" fillId="36" borderId="2" xfId="0" applyFont="1" applyFill="1" applyBorder="1" applyAlignment="1">
      <alignment horizontal="center" vertical="center" wrapText="1"/>
    </xf>
    <xf numFmtId="177" fontId="6" fillId="0" borderId="19" xfId="0" applyNumberFormat="1" applyFont="1" applyBorder="1" applyAlignment="1">
      <alignment vertical="center" wrapText="1"/>
    </xf>
    <xf numFmtId="177" fontId="6" fillId="0" borderId="2" xfId="0" applyNumberFormat="1" applyFont="1" applyBorder="1" applyAlignment="1">
      <alignment vertical="center" wrapText="1"/>
    </xf>
    <xf numFmtId="177" fontId="45" fillId="0" borderId="2" xfId="0" applyNumberFormat="1" applyFont="1" applyBorder="1" applyAlignment="1">
      <alignment vertical="center" wrapText="1"/>
    </xf>
    <xf numFmtId="0" fontId="45" fillId="36" borderId="18" xfId="0" applyFont="1" applyFill="1" applyBorder="1" applyAlignment="1">
      <alignment wrapText="1"/>
    </xf>
    <xf numFmtId="0" fontId="41" fillId="0" borderId="16" xfId="6" applyFont="1" applyBorder="1" applyAlignment="1">
      <alignment horizontal="center" vertical="center" wrapText="1"/>
    </xf>
    <xf numFmtId="43" fontId="41" fillId="0" borderId="2" xfId="32" applyNumberFormat="1" applyFont="1" applyFill="1" applyBorder="1" applyAlignment="1">
      <alignment horizontal="center" vertical="center" wrapText="1"/>
    </xf>
    <xf numFmtId="9" fontId="41" fillId="0" borderId="2" xfId="6" applyNumberFormat="1" applyFont="1" applyFill="1" applyBorder="1" applyAlignment="1">
      <alignment horizontal="center" vertical="center" wrapText="1"/>
    </xf>
    <xf numFmtId="10" fontId="41" fillId="0" borderId="2" xfId="6" applyNumberFormat="1" applyFont="1" applyFill="1" applyBorder="1" applyAlignment="1">
      <alignment horizontal="center" vertical="center" wrapText="1"/>
    </xf>
    <xf numFmtId="179" fontId="42" fillId="0" borderId="2" xfId="17" applyNumberFormat="1" applyFont="1" applyFill="1" applyBorder="1" applyAlignment="1">
      <alignment horizontal="center" vertical="center"/>
    </xf>
    <xf numFmtId="43" fontId="41" fillId="0" borderId="2" xfId="33" applyNumberFormat="1" applyFont="1" applyFill="1" applyBorder="1" applyAlignment="1">
      <alignment horizontal="center" vertical="center" wrapText="1"/>
    </xf>
    <xf numFmtId="43" fontId="41" fillId="0" borderId="2" xfId="9" applyNumberFormat="1" applyFont="1" applyFill="1" applyBorder="1" applyAlignment="1">
      <alignment horizontal="center" vertical="center" wrapText="1"/>
    </xf>
    <xf numFmtId="43" fontId="42" fillId="0" borderId="0" xfId="6" applyNumberFormat="1" applyFont="1" applyFill="1" applyBorder="1" applyAlignment="1">
      <alignment horizontal="center" vertical="center" wrapText="1"/>
    </xf>
    <xf numFmtId="43" fontId="40" fillId="26" borderId="30" xfId="6" applyNumberFormat="1" applyFont="1" applyFill="1" applyBorder="1" applyAlignment="1">
      <alignment horizontal="center" vertical="center"/>
    </xf>
    <xf numFmtId="0" fontId="40" fillId="26" borderId="30" xfId="6" applyFont="1" applyFill="1" applyBorder="1" applyAlignment="1">
      <alignment horizontal="center" vertical="center" wrapText="1"/>
    </xf>
    <xf numFmtId="2" fontId="40" fillId="26" borderId="30" xfId="6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2" fontId="52" fillId="0" borderId="2" xfId="252" applyNumberFormat="1" applyFont="1" applyFill="1" applyBorder="1" applyAlignment="1">
      <alignment horizontal="center" vertical="center"/>
    </xf>
    <xf numFmtId="2" fontId="6" fillId="0" borderId="2" xfId="94" applyNumberFormat="1" applyFont="1" applyFill="1" applyBorder="1" applyAlignment="1">
      <alignment horizontal="center" vertical="center"/>
    </xf>
    <xf numFmtId="2" fontId="52" fillId="0" borderId="2" xfId="13" applyNumberFormat="1" applyFont="1" applyBorder="1" applyAlignment="1">
      <alignment horizontal="center" vertical="center"/>
    </xf>
    <xf numFmtId="2" fontId="52" fillId="0" borderId="2" xfId="1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3" fontId="6" fillId="0" borderId="2" xfId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0" fontId="45" fillId="36" borderId="2" xfId="0" applyFont="1" applyFill="1" applyBorder="1" applyAlignment="1">
      <alignment horizontal="left"/>
    </xf>
    <xf numFmtId="0" fontId="45" fillId="36" borderId="2" xfId="0" applyFont="1" applyFill="1" applyBorder="1"/>
    <xf numFmtId="0" fontId="6" fillId="0" borderId="2" xfId="0" applyFont="1" applyBorder="1" applyAlignment="1">
      <alignment horizontal="center"/>
    </xf>
    <xf numFmtId="43" fontId="46" fillId="0" borderId="0" xfId="1" applyFont="1"/>
    <xf numFmtId="0" fontId="45" fillId="36" borderId="2" xfId="0" applyFont="1" applyFill="1" applyBorder="1" applyAlignment="1">
      <alignment horizontal="center"/>
    </xf>
    <xf numFmtId="43" fontId="45" fillId="36" borderId="2" xfId="1" applyFont="1" applyFill="1" applyBorder="1" applyAlignment="1">
      <alignment horizontal="center"/>
    </xf>
    <xf numFmtId="0" fontId="6" fillId="36" borderId="2" xfId="0" applyFont="1" applyFill="1" applyBorder="1"/>
    <xf numFmtId="2" fontId="45" fillId="36" borderId="2" xfId="1" applyNumberFormat="1" applyFont="1" applyFill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51" fillId="0" borderId="2" xfId="1" applyNumberFormat="1" applyFont="1" applyFill="1" applyBorder="1" applyAlignment="1">
      <alignment horizontal="center"/>
    </xf>
    <xf numFmtId="2" fontId="43" fillId="0" borderId="2" xfId="0" applyNumberFormat="1" applyFont="1" applyFill="1" applyBorder="1" applyAlignment="1">
      <alignment horizontal="center"/>
    </xf>
    <xf numFmtId="2" fontId="51" fillId="0" borderId="2" xfId="0" applyNumberFormat="1" applyFont="1" applyFill="1" applyBorder="1" applyAlignment="1">
      <alignment horizontal="center"/>
    </xf>
    <xf numFmtId="2" fontId="43" fillId="26" borderId="2" xfId="1" applyNumberFormat="1" applyFont="1" applyFill="1" applyBorder="1" applyAlignment="1">
      <alignment horizontal="center" vertical="center" wrapText="1"/>
    </xf>
    <xf numFmtId="43" fontId="45" fillId="0" borderId="2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/>
    </xf>
    <xf numFmtId="177" fontId="45" fillId="3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/>
    </xf>
    <xf numFmtId="43" fontId="45" fillId="0" borderId="20" xfId="0" applyNumberFormat="1" applyFont="1" applyFill="1" applyBorder="1" applyAlignment="1">
      <alignment horizontal="center"/>
    </xf>
    <xf numFmtId="43" fontId="6" fillId="0" borderId="0" xfId="0" applyNumberFormat="1" applyFont="1" applyAlignment="1">
      <alignment horizontal="center"/>
    </xf>
    <xf numFmtId="0" fontId="43" fillId="36" borderId="2" xfId="0" applyFont="1" applyFill="1" applyBorder="1" applyAlignment="1">
      <alignment vertical="center"/>
    </xf>
    <xf numFmtId="0" fontId="43" fillId="36" borderId="2" xfId="0" applyFont="1" applyFill="1" applyBorder="1" applyAlignment="1">
      <alignment horizontal="center" vertical="center"/>
    </xf>
    <xf numFmtId="0" fontId="51" fillId="0" borderId="2" xfId="0" applyFont="1" applyBorder="1" applyAlignment="1">
      <alignment vertical="center"/>
    </xf>
    <xf numFmtId="2" fontId="51" fillId="0" borderId="2" xfId="0" applyNumberFormat="1" applyFont="1" applyFill="1" applyBorder="1" applyAlignment="1">
      <alignment horizontal="center" vertical="center"/>
    </xf>
    <xf numFmtId="2" fontId="71" fillId="0" borderId="2" xfId="0" applyNumberFormat="1" applyFont="1" applyFill="1" applyBorder="1" applyAlignment="1">
      <alignment horizontal="center" vertical="center"/>
    </xf>
    <xf numFmtId="0" fontId="43" fillId="27" borderId="2" xfId="6" applyFont="1" applyFill="1" applyBorder="1" applyAlignment="1">
      <alignment horizontal="center" vertical="center"/>
    </xf>
    <xf numFmtId="2" fontId="51" fillId="0" borderId="2" xfId="0" applyNumberFormat="1" applyFont="1" applyBorder="1" applyAlignment="1">
      <alignment horizontal="center" vertical="center"/>
    </xf>
    <xf numFmtId="0" fontId="51" fillId="0" borderId="2" xfId="6" applyFont="1" applyFill="1" applyBorder="1" applyAlignment="1">
      <alignment horizontal="left" vertical="center"/>
    </xf>
    <xf numFmtId="2" fontId="43" fillId="0" borderId="2" xfId="6" applyNumberFormat="1" applyFont="1" applyFill="1" applyBorder="1" applyAlignment="1">
      <alignment horizontal="center" vertical="center"/>
    </xf>
    <xf numFmtId="2" fontId="51" fillId="0" borderId="2" xfId="6" applyNumberFormat="1" applyFont="1" applyFill="1" applyBorder="1" applyAlignment="1">
      <alignment horizontal="center" vertical="center"/>
    </xf>
    <xf numFmtId="0" fontId="43" fillId="26" borderId="2" xfId="0" applyFont="1" applyFill="1" applyBorder="1" applyAlignment="1">
      <alignment horizontal="center" vertical="center"/>
    </xf>
    <xf numFmtId="0" fontId="55" fillId="26" borderId="2" xfId="0" applyFont="1" applyFill="1" applyBorder="1"/>
    <xf numFmtId="2" fontId="72" fillId="26" borderId="2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5" fillId="36" borderId="2" xfId="0" applyFont="1" applyFill="1" applyBorder="1" applyAlignment="1">
      <alignment horizontal="center" vertical="center"/>
    </xf>
    <xf numFmtId="14" fontId="6" fillId="0" borderId="2" xfId="0" applyNumberFormat="1" applyFont="1" applyBorder="1"/>
    <xf numFmtId="4" fontId="6" fillId="0" borderId="2" xfId="0" applyNumberFormat="1" applyFont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43" fontId="45" fillId="0" borderId="2" xfId="0" applyNumberFormat="1" applyFont="1" applyBorder="1" applyAlignment="1">
      <alignment horizontal="center"/>
    </xf>
    <xf numFmtId="9" fontId="6" fillId="0" borderId="2" xfId="0" applyNumberFormat="1" applyFont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2" fontId="45" fillId="0" borderId="2" xfId="0" applyNumberFormat="1" applyFont="1" applyBorder="1" applyAlignment="1">
      <alignment horizontal="center"/>
    </xf>
    <xf numFmtId="3" fontId="6" fillId="36" borderId="2" xfId="0" applyNumberFormat="1" applyFont="1" applyFill="1" applyBorder="1"/>
    <xf numFmtId="4" fontId="45" fillId="36" borderId="2" xfId="0" applyNumberFormat="1" applyFont="1" applyFill="1" applyBorder="1" applyAlignment="1">
      <alignment horizontal="center"/>
    </xf>
    <xf numFmtId="2" fontId="45" fillId="36" borderId="30" xfId="0" applyNumberFormat="1" applyFont="1" applyFill="1" applyBorder="1" applyAlignment="1">
      <alignment horizontal="center" vertical="center" wrapText="1"/>
    </xf>
    <xf numFmtId="0" fontId="40" fillId="26" borderId="26" xfId="6" applyFont="1" applyFill="1" applyBorder="1" applyAlignment="1">
      <alignment horizontal="center" vertical="center" wrapText="1"/>
    </xf>
    <xf numFmtId="0" fontId="40" fillId="26" borderId="27" xfId="6" applyFont="1" applyFill="1" applyBorder="1" applyAlignment="1">
      <alignment horizontal="center" vertical="center" wrapText="1"/>
    </xf>
    <xf numFmtId="0" fontId="6" fillId="0" borderId="16" xfId="0" applyFont="1" applyBorder="1"/>
    <xf numFmtId="10" fontId="6" fillId="0" borderId="28" xfId="252" applyNumberFormat="1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0" fontId="6" fillId="0" borderId="16" xfId="0" applyFont="1" applyBorder="1" applyAlignment="1">
      <alignment wrapText="1"/>
    </xf>
    <xf numFmtId="0" fontId="40" fillId="26" borderId="29" xfId="6" applyFont="1" applyFill="1" applyBorder="1" applyAlignment="1">
      <alignment horizontal="left" vertical="center" wrapText="1"/>
    </xf>
    <xf numFmtId="2" fontId="40" fillId="26" borderId="31" xfId="6" applyNumberFormat="1" applyFont="1" applyFill="1" applyBorder="1" applyAlignment="1">
      <alignment horizontal="center" vertical="center" wrapText="1"/>
    </xf>
    <xf numFmtId="1" fontId="43" fillId="0" borderId="2" xfId="6" applyNumberFormat="1" applyFont="1" applyFill="1" applyBorder="1" applyAlignment="1">
      <alignment horizontal="center" vertical="center"/>
    </xf>
    <xf numFmtId="2" fontId="43" fillId="0" borderId="2" xfId="6" applyNumberFormat="1" applyFont="1" applyFill="1" applyBorder="1" applyAlignment="1">
      <alignment horizontal="left" vertical="center" wrapText="1"/>
    </xf>
    <xf numFmtId="43" fontId="62" fillId="0" borderId="2" xfId="1" applyFont="1" applyFill="1" applyBorder="1" applyAlignment="1">
      <alignment horizontal="right" vertical="center" wrapText="1"/>
    </xf>
    <xf numFmtId="2" fontId="43" fillId="0" borderId="2" xfId="1" applyNumberFormat="1" applyFont="1" applyFill="1" applyBorder="1" applyAlignment="1">
      <alignment horizontal="center" vertical="center" wrapText="1"/>
    </xf>
    <xf numFmtId="2" fontId="39" fillId="0" borderId="0" xfId="0" applyNumberFormat="1" applyFont="1" applyFill="1"/>
    <xf numFmtId="0" fontId="39" fillId="0" borderId="0" xfId="0" applyFont="1" applyFill="1"/>
    <xf numFmtId="0" fontId="43" fillId="0" borderId="17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7" fillId="29" borderId="0" xfId="0" applyFont="1" applyFill="1" applyAlignment="1">
      <alignment vertical="center"/>
    </xf>
    <xf numFmtId="43" fontId="57" fillId="29" borderId="0" xfId="0" applyNumberFormat="1" applyFont="1" applyFill="1"/>
    <xf numFmtId="43" fontId="61" fillId="0" borderId="2" xfId="1" applyFont="1" applyFill="1" applyBorder="1" applyAlignment="1">
      <alignment vertical="center"/>
    </xf>
    <xf numFmtId="2" fontId="51" fillId="0" borderId="2" xfId="1" applyNumberFormat="1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vertical="center"/>
    </xf>
    <xf numFmtId="43" fontId="62" fillId="0" borderId="2" xfId="1" applyFont="1" applyFill="1" applyBorder="1" applyAlignment="1">
      <alignment horizontal="right" vertical="center"/>
    </xf>
    <xf numFmtId="2" fontId="43" fillId="0" borderId="2" xfId="1" applyNumberFormat="1" applyFont="1" applyFill="1" applyBorder="1" applyAlignment="1">
      <alignment horizontal="center" vertical="center"/>
    </xf>
    <xf numFmtId="43" fontId="61" fillId="0" borderId="2" xfId="1" applyFont="1" applyFill="1" applyBorder="1" applyAlignment="1">
      <alignment horizontal="right" vertical="center"/>
    </xf>
    <xf numFmtId="2" fontId="6" fillId="0" borderId="2" xfId="1" applyNumberFormat="1" applyFont="1" applyBorder="1" applyAlignment="1">
      <alignment horizontal="center" vertical="center"/>
    </xf>
    <xf numFmtId="43" fontId="6" fillId="0" borderId="2" xfId="1" applyFont="1" applyBorder="1" applyAlignment="1">
      <alignment vertical="center" wrapText="1"/>
    </xf>
    <xf numFmtId="0" fontId="45" fillId="36" borderId="2" xfId="0" applyFont="1" applyFill="1" applyBorder="1" applyAlignment="1">
      <alignment wrapText="1"/>
    </xf>
    <xf numFmtId="2" fontId="42" fillId="0" borderId="28" xfId="17" applyNumberFormat="1" applyFont="1" applyFill="1" applyBorder="1" applyAlignment="1">
      <alignment horizontal="center" vertical="center"/>
    </xf>
    <xf numFmtId="2" fontId="64" fillId="26" borderId="31" xfId="6" applyNumberFormat="1" applyFont="1" applyFill="1" applyBorder="1" applyAlignment="1">
      <alignment horizontal="center" vertical="center" wrapText="1"/>
    </xf>
    <xf numFmtId="0" fontId="45" fillId="36" borderId="37" xfId="0" applyFont="1" applyFill="1" applyBorder="1" applyAlignment="1">
      <alignment horizontal="center" vertical="center"/>
    </xf>
    <xf numFmtId="2" fontId="6" fillId="0" borderId="28" xfId="0" applyNumberFormat="1" applyFont="1" applyFill="1" applyBorder="1" applyAlignment="1">
      <alignment horizontal="center" vertical="center" wrapText="1"/>
    </xf>
    <xf numFmtId="0" fontId="58" fillId="27" borderId="2" xfId="0" applyFont="1" applyFill="1" applyBorder="1" applyAlignment="1">
      <alignment vertical="center"/>
    </xf>
    <xf numFmtId="2" fontId="5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8" fillId="0" borderId="2" xfId="0" applyFont="1" applyBorder="1" applyAlignment="1">
      <alignment vertical="center"/>
    </xf>
    <xf numFmtId="2" fontId="58" fillId="0" borderId="2" xfId="0" applyNumberFormat="1" applyFont="1" applyFill="1" applyBorder="1" applyAlignment="1">
      <alignment horizontal="center" vertical="center"/>
    </xf>
    <xf numFmtId="0" fontId="47" fillId="0" borderId="2" xfId="0" applyFont="1" applyBorder="1" applyAlignment="1">
      <alignment vertical="center"/>
    </xf>
    <xf numFmtId="0" fontId="47" fillId="26" borderId="2" xfId="0" applyFont="1" applyFill="1" applyBorder="1" applyAlignment="1">
      <alignment vertical="center"/>
    </xf>
    <xf numFmtId="2" fontId="45" fillId="26" borderId="2" xfId="0" applyNumberFormat="1" applyFont="1" applyFill="1" applyBorder="1" applyAlignment="1">
      <alignment horizontal="center" vertical="center"/>
    </xf>
    <xf numFmtId="43" fontId="45" fillId="26" borderId="26" xfId="1" applyFont="1" applyFill="1" applyBorder="1" applyAlignment="1">
      <alignment horizontal="center" vertical="center" wrapText="1"/>
    </xf>
    <xf numFmtId="43" fontId="45" fillId="26" borderId="38" xfId="1" applyFont="1" applyFill="1" applyBorder="1" applyAlignment="1">
      <alignment horizontal="center" vertical="center" wrapText="1"/>
    </xf>
    <xf numFmtId="43" fontId="45" fillId="26" borderId="38" xfId="1" applyFont="1" applyFill="1" applyBorder="1" applyAlignment="1">
      <alignment vertical="center" wrapText="1"/>
    </xf>
    <xf numFmtId="43" fontId="45" fillId="26" borderId="27" xfId="1" applyFont="1" applyFill="1" applyBorder="1" applyAlignment="1">
      <alignment horizontal="center" vertical="center" wrapText="1"/>
    </xf>
    <xf numFmtId="0" fontId="6" fillId="27" borderId="16" xfId="0" applyFont="1" applyFill="1" applyBorder="1" applyAlignment="1">
      <alignment horizontal="center" vertical="center"/>
    </xf>
    <xf numFmtId="0" fontId="6" fillId="0" borderId="28" xfId="0" applyFont="1" applyFill="1" applyBorder="1"/>
    <xf numFmtId="0" fontId="45" fillId="0" borderId="16" xfId="0" applyFont="1" applyBorder="1" applyAlignment="1">
      <alignment horizontal="center" vertical="center"/>
    </xf>
    <xf numFmtId="0" fontId="45" fillId="26" borderId="16" xfId="0" applyFont="1" applyFill="1" applyBorder="1" applyAlignment="1">
      <alignment horizontal="center" vertical="center"/>
    </xf>
    <xf numFmtId="0" fontId="45" fillId="26" borderId="29" xfId="0" applyFont="1" applyFill="1" applyBorder="1" applyAlignment="1">
      <alignment horizontal="center" vertical="center"/>
    </xf>
    <xf numFmtId="0" fontId="47" fillId="26" borderId="30" xfId="0" applyFont="1" applyFill="1" applyBorder="1" applyAlignment="1">
      <alignment vertical="center"/>
    </xf>
    <xf numFmtId="2" fontId="45" fillId="26" borderId="30" xfId="0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43" fillId="0" borderId="52" xfId="0" applyFont="1" applyBorder="1" applyAlignment="1">
      <alignment horizontal="center" vertical="center"/>
    </xf>
    <xf numFmtId="0" fontId="51" fillId="0" borderId="52" xfId="0" applyFont="1" applyBorder="1" applyAlignment="1">
      <alignment horizontal="left" vertical="center"/>
    </xf>
    <xf numFmtId="0" fontId="51" fillId="0" borderId="52" xfId="0" applyFont="1" applyBorder="1" applyAlignment="1">
      <alignment horizontal="center" vertical="center"/>
    </xf>
    <xf numFmtId="0" fontId="51" fillId="0" borderId="52" xfId="0" applyFont="1" applyBorder="1" applyAlignment="1">
      <alignment vertical="center"/>
    </xf>
    <xf numFmtId="0" fontId="51" fillId="0" borderId="52" xfId="0" applyFont="1" applyFill="1" applyBorder="1" applyAlignment="1">
      <alignment horizontal="center" vertical="center"/>
    </xf>
    <xf numFmtId="0" fontId="44" fillId="0" borderId="0" xfId="0" applyFont="1" applyAlignment="1">
      <alignment vertical="center"/>
    </xf>
    <xf numFmtId="176" fontId="6" fillId="0" borderId="0" xfId="1" applyNumberFormat="1" applyFont="1"/>
    <xf numFmtId="176" fontId="6" fillId="0" borderId="0" xfId="0" applyNumberFormat="1" applyFont="1"/>
    <xf numFmtId="3" fontId="6" fillId="0" borderId="0" xfId="0" applyNumberFormat="1" applyFont="1"/>
    <xf numFmtId="10" fontId="6" fillId="0" borderId="0" xfId="252" applyNumberFormat="1" applyFont="1"/>
    <xf numFmtId="0" fontId="74" fillId="0" borderId="2" xfId="0" applyFont="1" applyBorder="1" applyAlignment="1">
      <alignment vertical="center" wrapText="1"/>
    </xf>
    <xf numFmtId="43" fontId="45" fillId="0" borderId="0" xfId="1" applyFont="1" applyFill="1" applyAlignment="1">
      <alignment horizontal="center"/>
    </xf>
    <xf numFmtId="0" fontId="73" fillId="0" borderId="15" xfId="0" applyFont="1" applyBorder="1" applyAlignment="1">
      <alignment vertical="center"/>
    </xf>
    <xf numFmtId="2" fontId="56" fillId="0" borderId="2" xfId="13" applyNumberFormat="1" applyFont="1" applyFill="1" applyBorder="1" applyAlignment="1">
      <alignment horizontal="center" vertical="center"/>
    </xf>
    <xf numFmtId="2" fontId="6" fillId="0" borderId="2" xfId="13" applyNumberFormat="1" applyFont="1" applyFill="1" applyBorder="1" applyAlignment="1">
      <alignment horizontal="center" vertical="center"/>
    </xf>
    <xf numFmtId="2" fontId="45" fillId="0" borderId="2" xfId="1" applyNumberFormat="1" applyFont="1" applyBorder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63" fillId="0" borderId="0" xfId="0" applyNumberFormat="1" applyFont="1"/>
    <xf numFmtId="0" fontId="63" fillId="0" borderId="0" xfId="0" applyFont="1" applyFill="1"/>
    <xf numFmtId="4" fontId="51" fillId="0" borderId="2" xfId="1" applyNumberFormat="1" applyFont="1" applyFill="1" applyBorder="1" applyAlignment="1">
      <alignment horizontal="center" vertical="center"/>
    </xf>
    <xf numFmtId="17" fontId="38" fillId="0" borderId="2" xfId="0" applyNumberFormat="1" applyFont="1" applyBorder="1"/>
    <xf numFmtId="43" fontId="65" fillId="0" borderId="2" xfId="1" applyFont="1" applyBorder="1"/>
    <xf numFmtId="3" fontId="0" fillId="0" borderId="2" xfId="1" applyNumberFormat="1" applyFont="1" applyBorder="1"/>
    <xf numFmtId="176" fontId="0" fillId="29" borderId="2" xfId="1" applyNumberFormat="1" applyFont="1" applyFill="1" applyBorder="1"/>
    <xf numFmtId="10" fontId="2" fillId="0" borderId="2" xfId="252" applyNumberFormat="1" applyFont="1" applyBorder="1"/>
    <xf numFmtId="10" fontId="75" fillId="0" borderId="2" xfId="252" applyNumberFormat="1" applyFont="1" applyFill="1" applyBorder="1" applyAlignment="1">
      <alignment horizontal="right" vertical="top"/>
    </xf>
    <xf numFmtId="10" fontId="75" fillId="0" borderId="2" xfId="252" applyNumberFormat="1" applyFont="1" applyBorder="1" applyAlignment="1">
      <alignment horizontal="right"/>
    </xf>
    <xf numFmtId="0" fontId="0" fillId="0" borderId="2" xfId="0" applyBorder="1" applyAlignment="1">
      <alignment horizontal="center"/>
    </xf>
    <xf numFmtId="2" fontId="52" fillId="0" borderId="2" xfId="1" applyNumberFormat="1" applyFont="1" applyFill="1" applyBorder="1" applyAlignment="1">
      <alignment horizontal="center" vertical="center"/>
    </xf>
    <xf numFmtId="2" fontId="76" fillId="0" borderId="2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2" fontId="6" fillId="0" borderId="28" xfId="0" applyNumberFormat="1" applyFont="1" applyFill="1" applyBorder="1" applyAlignment="1">
      <alignment horizontal="center" vertical="center"/>
    </xf>
    <xf numFmtId="2" fontId="6" fillId="0" borderId="36" xfId="0" applyNumberFormat="1" applyFont="1" applyFill="1" applyBorder="1" applyAlignment="1">
      <alignment horizontal="center" vertical="center"/>
    </xf>
    <xf numFmtId="43" fontId="6" fillId="0" borderId="28" xfId="1" applyFont="1" applyFill="1" applyBorder="1" applyAlignment="1">
      <alignment horizontal="center" vertical="center"/>
    </xf>
    <xf numFmtId="43" fontId="6" fillId="0" borderId="36" xfId="1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vertical="center"/>
    </xf>
    <xf numFmtId="0" fontId="45" fillId="0" borderId="36" xfId="0" applyFont="1" applyFill="1" applyBorder="1" applyAlignment="1">
      <alignment vertical="center"/>
    </xf>
    <xf numFmtId="2" fontId="45" fillId="0" borderId="28" xfId="0" applyNumberFormat="1" applyFont="1" applyFill="1" applyBorder="1" applyAlignment="1">
      <alignment horizontal="center" vertical="center"/>
    </xf>
    <xf numFmtId="2" fontId="45" fillId="0" borderId="36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 wrapText="1"/>
    </xf>
    <xf numFmtId="4" fontId="45" fillId="0" borderId="36" xfId="0" applyNumberFormat="1" applyFont="1" applyFill="1" applyBorder="1" applyAlignment="1">
      <alignment horizontal="center" vertical="center" wrapText="1"/>
    </xf>
    <xf numFmtId="0" fontId="45" fillId="0" borderId="36" xfId="0" applyFont="1" applyFill="1" applyBorder="1" applyAlignment="1">
      <alignment horizontal="center" vertical="center" wrapText="1"/>
    </xf>
    <xf numFmtId="0" fontId="45" fillId="0" borderId="36" xfId="0" applyFont="1" applyFill="1" applyBorder="1" applyAlignment="1">
      <alignment vertical="center" wrapText="1"/>
    </xf>
    <xf numFmtId="43" fontId="52" fillId="29" borderId="0" xfId="1" applyFont="1" applyFill="1" applyAlignment="1">
      <alignment horizontal="center"/>
    </xf>
    <xf numFmtId="0" fontId="77" fillId="0" borderId="0" xfId="0" applyFont="1"/>
    <xf numFmtId="4" fontId="77" fillId="0" borderId="0" xfId="0" applyNumberFormat="1" applyFont="1" applyFill="1"/>
    <xf numFmtId="43" fontId="77" fillId="0" borderId="0" xfId="0" applyNumberFormat="1" applyFont="1"/>
    <xf numFmtId="4" fontId="77" fillId="0" borderId="0" xfId="0" applyNumberFormat="1" applyFont="1"/>
    <xf numFmtId="43" fontId="78" fillId="0" borderId="20" xfId="0" applyNumberFormat="1" applyFont="1" applyFill="1" applyBorder="1" applyAlignment="1">
      <alignment horizontal="center"/>
    </xf>
    <xf numFmtId="177" fontId="74" fillId="27" borderId="2" xfId="0" applyNumberFormat="1" applyFont="1" applyFill="1" applyBorder="1" applyAlignment="1">
      <alignment horizontal="center"/>
    </xf>
    <xf numFmtId="177" fontId="74" fillId="0" borderId="2" xfId="0" applyNumberFormat="1" applyFont="1" applyFill="1" applyBorder="1" applyAlignment="1">
      <alignment horizontal="center"/>
    </xf>
    <xf numFmtId="177" fontId="74" fillId="26" borderId="2" xfId="0" applyNumberFormat="1" applyFont="1" applyFill="1" applyBorder="1" applyAlignment="1">
      <alignment horizontal="center"/>
    </xf>
    <xf numFmtId="2" fontId="53" fillId="0" borderId="2" xfId="1" applyNumberFormat="1" applyFont="1" applyFill="1" applyBorder="1" applyAlignment="1">
      <alignment horizontal="center" vertical="center"/>
    </xf>
    <xf numFmtId="4" fontId="6" fillId="0" borderId="43" xfId="0" applyNumberFormat="1" applyFont="1" applyFill="1" applyBorder="1" applyAlignment="1">
      <alignment horizontal="center" vertical="center" wrapText="1"/>
    </xf>
    <xf numFmtId="4" fontId="6" fillId="0" borderId="36" xfId="0" applyNumberFormat="1" applyFont="1" applyFill="1" applyBorder="1" applyAlignment="1">
      <alignment horizontal="center" vertical="center" wrapText="1"/>
    </xf>
    <xf numFmtId="2" fontId="6" fillId="0" borderId="36" xfId="0" applyNumberFormat="1" applyFont="1" applyFill="1" applyBorder="1" applyAlignment="1">
      <alignment horizontal="center" vertical="center" wrapText="1"/>
    </xf>
    <xf numFmtId="2" fontId="52" fillId="0" borderId="36" xfId="0" applyNumberFormat="1" applyFont="1" applyFill="1" applyBorder="1" applyAlignment="1">
      <alignment horizontal="center" vertical="center" wrapText="1"/>
    </xf>
    <xf numFmtId="2" fontId="52" fillId="0" borderId="36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top"/>
    </xf>
    <xf numFmtId="2" fontId="45" fillId="0" borderId="2" xfId="0" applyNumberFormat="1" applyFont="1" applyFill="1" applyBorder="1" applyAlignment="1">
      <alignment horizontal="center" vertical="center" wrapText="1"/>
    </xf>
    <xf numFmtId="2" fontId="58" fillId="0" borderId="2" xfId="1" applyNumberFormat="1" applyFont="1" applyFill="1" applyBorder="1" applyAlignment="1">
      <alignment horizontal="center" vertical="center"/>
    </xf>
    <xf numFmtId="2" fontId="52" fillId="0" borderId="28" xfId="0" applyNumberFormat="1" applyFont="1" applyFill="1" applyBorder="1" applyAlignment="1">
      <alignment horizontal="center" vertical="center" wrapText="1"/>
    </xf>
    <xf numFmtId="2" fontId="45" fillId="0" borderId="28" xfId="0" applyNumberFormat="1" applyFont="1" applyFill="1" applyBorder="1" applyAlignment="1">
      <alignment horizontal="center" vertical="center" wrapText="1"/>
    </xf>
    <xf numFmtId="2" fontId="58" fillId="0" borderId="28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 vertical="center"/>
    </xf>
    <xf numFmtId="177" fontId="6" fillId="0" borderId="2" xfId="1" applyNumberFormat="1" applyFont="1" applyFill="1" applyBorder="1" applyAlignment="1">
      <alignment vertical="center"/>
    </xf>
    <xf numFmtId="177" fontId="6" fillId="0" borderId="2" xfId="1" applyNumberFormat="1" applyFont="1" applyFill="1" applyBorder="1" applyAlignment="1">
      <alignment horizontal="center" vertical="center"/>
    </xf>
    <xf numFmtId="177" fontId="52" fillId="0" borderId="2" xfId="1" applyNumberFormat="1" applyFont="1" applyFill="1" applyBorder="1" applyAlignment="1">
      <alignment vertical="center"/>
    </xf>
    <xf numFmtId="43" fontId="52" fillId="0" borderId="2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17" xfId="0" applyNumberFormat="1" applyFont="1" applyFill="1" applyBorder="1"/>
    <xf numFmtId="0" fontId="6" fillId="0" borderId="17" xfId="0" applyFont="1" applyFill="1" applyBorder="1"/>
    <xf numFmtId="0" fontId="45" fillId="0" borderId="55" xfId="0" applyFont="1" applyBorder="1"/>
    <xf numFmtId="0" fontId="6" fillId="0" borderId="56" xfId="0" applyFont="1" applyBorder="1"/>
    <xf numFmtId="0" fontId="6" fillId="0" borderId="57" xfId="0" applyFont="1" applyBorder="1"/>
    <xf numFmtId="176" fontId="6" fillId="0" borderId="58" xfId="1" applyNumberFormat="1" applyFont="1" applyBorder="1"/>
    <xf numFmtId="176" fontId="6" fillId="0" borderId="0" xfId="1" applyNumberFormat="1" applyFont="1" applyBorder="1"/>
    <xf numFmtId="0" fontId="6" fillId="0" borderId="49" xfId="0" applyFont="1" applyBorder="1"/>
    <xf numFmtId="176" fontId="6" fillId="0" borderId="58" xfId="0" applyNumberFormat="1" applyFont="1" applyBorder="1"/>
    <xf numFmtId="0" fontId="6" fillId="0" borderId="58" xfId="0" applyFont="1" applyBorder="1"/>
    <xf numFmtId="0" fontId="45" fillId="0" borderId="58" xfId="0" applyFont="1" applyBorder="1"/>
    <xf numFmtId="176" fontId="45" fillId="0" borderId="0" xfId="1" applyNumberFormat="1" applyFont="1" applyBorder="1"/>
    <xf numFmtId="0" fontId="45" fillId="0" borderId="49" xfId="0" applyFont="1" applyBorder="1"/>
    <xf numFmtId="43" fontId="6" fillId="0" borderId="49" xfId="1" applyFont="1" applyBorder="1"/>
    <xf numFmtId="0" fontId="6" fillId="0" borderId="59" xfId="0" applyFont="1" applyBorder="1"/>
    <xf numFmtId="176" fontId="45" fillId="0" borderId="51" xfId="1" applyNumberFormat="1" applyFont="1" applyBorder="1"/>
    <xf numFmtId="43" fontId="6" fillId="0" borderId="47" xfId="1" applyFont="1" applyBorder="1"/>
    <xf numFmtId="176" fontId="6" fillId="0" borderId="3" xfId="1" applyNumberFormat="1" applyFont="1" applyBorder="1"/>
    <xf numFmtId="0" fontId="6" fillId="0" borderId="50" xfId="0" applyFont="1" applyBorder="1"/>
    <xf numFmtId="176" fontId="6" fillId="0" borderId="48" xfId="1" applyNumberFormat="1" applyFont="1" applyBorder="1"/>
    <xf numFmtId="176" fontId="45" fillId="0" borderId="48" xfId="1" applyNumberFormat="1" applyFont="1" applyBorder="1"/>
    <xf numFmtId="0" fontId="6" fillId="0" borderId="48" xfId="0" applyFont="1" applyBorder="1"/>
    <xf numFmtId="1" fontId="6" fillId="0" borderId="48" xfId="0" applyNumberFormat="1" applyFont="1" applyBorder="1"/>
    <xf numFmtId="2" fontId="6" fillId="0" borderId="48" xfId="0" applyNumberFormat="1" applyFont="1" applyBorder="1"/>
    <xf numFmtId="2" fontId="45" fillId="0" borderId="46" xfId="0" applyNumberFormat="1" applyFont="1" applyBorder="1"/>
    <xf numFmtId="176" fontId="6" fillId="0" borderId="21" xfId="0" applyNumberFormat="1" applyFont="1" applyBorder="1"/>
    <xf numFmtId="0" fontId="56" fillId="0" borderId="36" xfId="0" applyFont="1" applyFill="1" applyBorder="1" applyAlignment="1">
      <alignment vertical="center" wrapText="1"/>
    </xf>
    <xf numFmtId="2" fontId="76" fillId="0" borderId="2" xfId="0" applyNumberFormat="1" applyFont="1" applyFill="1" applyBorder="1" applyAlignment="1">
      <alignment horizontal="center" vertical="center"/>
    </xf>
    <xf numFmtId="10" fontId="0" fillId="39" borderId="2" xfId="252" applyNumberFormat="1" applyFont="1" applyFill="1" applyBorder="1"/>
    <xf numFmtId="10" fontId="0" fillId="39" borderId="2" xfId="0" applyNumberFormat="1" applyFill="1" applyBorder="1"/>
    <xf numFmtId="43" fontId="0" fillId="39" borderId="2" xfId="1" applyFont="1" applyFill="1" applyBorder="1"/>
    <xf numFmtId="10" fontId="0" fillId="40" borderId="2" xfId="0" applyNumberFormat="1" applyFill="1" applyBorder="1"/>
    <xf numFmtId="10" fontId="0" fillId="40" borderId="2" xfId="252" applyNumberFormat="1" applyFont="1" applyFill="1" applyBorder="1"/>
    <xf numFmtId="43" fontId="0" fillId="40" borderId="2" xfId="1" applyFont="1" applyFill="1" applyBorder="1"/>
    <xf numFmtId="0" fontId="0" fillId="0" borderId="0" xfId="0" applyAlignment="1">
      <alignment horizontal="center"/>
    </xf>
    <xf numFmtId="17" fontId="38" fillId="0" borderId="2" xfId="0" applyNumberFormat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3" fontId="0" fillId="0" borderId="2" xfId="1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10" fontId="38" fillId="0" borderId="2" xfId="252" applyNumberFormat="1" applyFont="1" applyFill="1" applyBorder="1" applyAlignment="1">
      <alignment horizontal="center"/>
    </xf>
    <xf numFmtId="10" fontId="0" fillId="0" borderId="2" xfId="252" applyNumberFormat="1" applyFont="1" applyFill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2" xfId="252" applyNumberFormat="1" applyFont="1" applyBorder="1" applyAlignment="1">
      <alignment horizontal="center"/>
    </xf>
    <xf numFmtId="2" fontId="52" fillId="0" borderId="0" xfId="0" applyNumberFormat="1" applyFont="1"/>
    <xf numFmtId="43" fontId="6" fillId="0" borderId="0" xfId="1" applyFont="1" applyFill="1"/>
    <xf numFmtId="43" fontId="45" fillId="0" borderId="0" xfId="1" applyFont="1"/>
    <xf numFmtId="43" fontId="6" fillId="29" borderId="0" xfId="1" applyFont="1" applyFill="1"/>
    <xf numFmtId="4" fontId="52" fillId="0" borderId="0" xfId="0" applyNumberFormat="1" applyFont="1" applyFill="1"/>
    <xf numFmtId="43" fontId="56" fillId="0" borderId="0" xfId="1" applyFont="1"/>
    <xf numFmtId="43" fontId="0" fillId="0" borderId="0" xfId="1" applyFont="1" applyFill="1"/>
    <xf numFmtId="181" fontId="0" fillId="0" borderId="0" xfId="1" applyNumberFormat="1" applyFont="1" applyFill="1"/>
    <xf numFmtId="177" fontId="74" fillId="27" borderId="18" xfId="0" applyNumberFormat="1" applyFont="1" applyFill="1" applyBorder="1" applyAlignment="1">
      <alignment horizontal="center"/>
    </xf>
    <xf numFmtId="43" fontId="52" fillId="0" borderId="0" xfId="252" applyNumberFormat="1" applyFont="1"/>
    <xf numFmtId="2" fontId="6" fillId="27" borderId="2" xfId="0" applyNumberFormat="1" applyFont="1" applyFill="1" applyBorder="1" applyAlignment="1">
      <alignment vertical="center"/>
    </xf>
    <xf numFmtId="2" fontId="52" fillId="27" borderId="2" xfId="0" applyNumberFormat="1" applyFont="1" applyFill="1" applyBorder="1" applyAlignment="1">
      <alignment vertical="center"/>
    </xf>
    <xf numFmtId="2" fontId="6" fillId="27" borderId="2" xfId="0" applyNumberFormat="1" applyFont="1" applyFill="1" applyBorder="1" applyAlignment="1">
      <alignment horizontal="right" vertical="center"/>
    </xf>
    <xf numFmtId="0" fontId="6" fillId="27" borderId="2" xfId="0" applyFont="1" applyFill="1" applyBorder="1" applyAlignment="1">
      <alignment vertical="center" wrapText="1"/>
    </xf>
    <xf numFmtId="43" fontId="6" fillId="27" borderId="2" xfId="1" applyFont="1" applyFill="1" applyBorder="1" applyAlignment="1">
      <alignment vertical="center"/>
    </xf>
    <xf numFmtId="177" fontId="52" fillId="27" borderId="2" xfId="1" applyNumberFormat="1" applyFont="1" applyFill="1" applyBorder="1" applyAlignment="1">
      <alignment vertical="center"/>
    </xf>
    <xf numFmtId="177" fontId="6" fillId="27" borderId="2" xfId="1" applyNumberFormat="1" applyFont="1" applyFill="1" applyBorder="1" applyAlignment="1">
      <alignment horizontal="center" vertical="center"/>
    </xf>
    <xf numFmtId="0" fontId="52" fillId="27" borderId="2" xfId="0" applyFont="1" applyFill="1" applyBorder="1" applyAlignment="1">
      <alignment vertical="center"/>
    </xf>
    <xf numFmtId="43" fontId="52" fillId="27" borderId="2" xfId="1" applyFont="1" applyFill="1" applyBorder="1" applyAlignment="1">
      <alignment vertical="center"/>
    </xf>
    <xf numFmtId="43" fontId="52" fillId="27" borderId="2" xfId="1" applyFont="1" applyFill="1" applyBorder="1" applyAlignment="1">
      <alignment horizontal="center" vertical="center"/>
    </xf>
    <xf numFmtId="0" fontId="45" fillId="26" borderId="2" xfId="0" applyFont="1" applyFill="1" applyBorder="1" applyAlignment="1">
      <alignment vertical="center" wrapText="1"/>
    </xf>
    <xf numFmtId="43" fontId="45" fillId="26" borderId="2" xfId="1" applyFont="1" applyFill="1" applyBorder="1" applyAlignment="1">
      <alignment vertical="center"/>
    </xf>
    <xf numFmtId="43" fontId="45" fillId="26" borderId="2" xfId="1" applyFont="1" applyFill="1" applyBorder="1" applyAlignment="1">
      <alignment horizontal="center" vertical="center"/>
    </xf>
    <xf numFmtId="2" fontId="45" fillId="26" borderId="28" xfId="0" applyNumberFormat="1" applyFont="1" applyFill="1" applyBorder="1" applyAlignment="1">
      <alignment horizontal="center" vertical="center"/>
    </xf>
    <xf numFmtId="2" fontId="45" fillId="26" borderId="31" xfId="0" applyNumberFormat="1" applyFont="1" applyFill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2" xfId="0" applyFont="1" applyBorder="1" applyAlignment="1">
      <alignment vertical="center" wrapText="1"/>
    </xf>
    <xf numFmtId="0" fontId="58" fillId="0" borderId="2" xfId="0" applyFont="1" applyBorder="1" applyAlignment="1">
      <alignment vertical="center" wrapText="1"/>
    </xf>
    <xf numFmtId="0" fontId="58" fillId="0" borderId="2" xfId="0" applyFont="1" applyBorder="1" applyAlignment="1">
      <alignment horizontal="center" vertical="center"/>
    </xf>
    <xf numFmtId="2" fontId="58" fillId="0" borderId="2" xfId="0" applyNumberFormat="1" applyFont="1" applyBorder="1" applyAlignment="1">
      <alignment horizontal="right" vertical="center"/>
    </xf>
    <xf numFmtId="2" fontId="58" fillId="0" borderId="2" xfId="0" applyNumberFormat="1" applyFont="1" applyBorder="1" applyAlignment="1">
      <alignment horizontal="right" vertical="center" wrapText="1"/>
    </xf>
    <xf numFmtId="0" fontId="47" fillId="41" borderId="2" xfId="0" applyFont="1" applyFill="1" applyBorder="1" applyAlignment="1">
      <alignment horizontal="center" vertical="center"/>
    </xf>
    <xf numFmtId="0" fontId="47" fillId="41" borderId="2" xfId="0" applyFont="1" applyFill="1" applyBorder="1" applyAlignment="1">
      <alignment vertical="center" wrapText="1"/>
    </xf>
    <xf numFmtId="2" fontId="47" fillId="41" borderId="2" xfId="0" applyNumberFormat="1" applyFont="1" applyFill="1" applyBorder="1" applyAlignment="1">
      <alignment horizontal="right" vertical="center" wrapText="1"/>
    </xf>
    <xf numFmtId="0" fontId="47" fillId="0" borderId="2" xfId="0" applyFont="1" applyBorder="1" applyAlignment="1">
      <alignment horizontal="right" vertical="center" wrapText="1"/>
    </xf>
    <xf numFmtId="0" fontId="58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47" fillId="41" borderId="2" xfId="0" applyFont="1" applyFill="1" applyBorder="1" applyAlignment="1">
      <alignment horizontal="right" vertical="center" wrapText="1"/>
    </xf>
    <xf numFmtId="0" fontId="79" fillId="0" borderId="2" xfId="0" applyFont="1" applyBorder="1" applyAlignment="1">
      <alignment vertical="center" wrapText="1"/>
    </xf>
    <xf numFmtId="0" fontId="80" fillId="0" borderId="2" xfId="0" applyFont="1" applyBorder="1" applyAlignment="1">
      <alignment horizontal="right" vertical="center" wrapText="1"/>
    </xf>
    <xf numFmtId="2" fontId="47" fillId="41" borderId="2" xfId="0" applyNumberFormat="1" applyFont="1" applyFill="1" applyBorder="1" applyAlignment="1">
      <alignment horizontal="right" vertical="center"/>
    </xf>
    <xf numFmtId="43" fontId="6" fillId="0" borderId="2" xfId="1" applyFont="1" applyBorder="1" applyAlignment="1">
      <alignment horizontal="right" vertical="center" wrapText="1"/>
    </xf>
    <xf numFmtId="10" fontId="6" fillId="0" borderId="2" xfId="0" applyNumberFormat="1" applyFont="1" applyBorder="1" applyAlignment="1">
      <alignment horizontal="right" vertical="center"/>
    </xf>
    <xf numFmtId="0" fontId="45" fillId="41" borderId="2" xfId="0" applyFont="1" applyFill="1" applyBorder="1" applyAlignment="1">
      <alignment vertical="center" wrapText="1"/>
    </xf>
    <xf numFmtId="43" fontId="45" fillId="41" borderId="2" xfId="0" applyNumberFormat="1" applyFont="1" applyFill="1" applyBorder="1" applyAlignment="1">
      <alignment horizontal="right" vertical="center" wrapText="1"/>
    </xf>
    <xf numFmtId="0" fontId="45" fillId="26" borderId="2" xfId="0" applyFont="1" applyFill="1" applyBorder="1" applyAlignment="1">
      <alignment horizontal="center" vertical="center" wrapText="1"/>
    </xf>
    <xf numFmtId="2" fontId="6" fillId="27" borderId="2" xfId="0" applyNumberFormat="1" applyFont="1" applyFill="1" applyBorder="1" applyAlignment="1">
      <alignment horizontal="center" vertical="center"/>
    </xf>
    <xf numFmtId="43" fontId="6" fillId="27" borderId="2" xfId="1" applyFont="1" applyFill="1" applyBorder="1" applyAlignment="1">
      <alignment horizontal="center" vertical="center"/>
    </xf>
    <xf numFmtId="43" fontId="45" fillId="36" borderId="2" xfId="1" applyFont="1" applyFill="1" applyBorder="1" applyAlignment="1">
      <alignment horizontal="center" vertical="center"/>
    </xf>
    <xf numFmtId="43" fontId="74" fillId="27" borderId="1" xfId="1" applyFont="1" applyFill="1" applyBorder="1" applyAlignment="1">
      <alignment horizontal="center" vertical="center"/>
    </xf>
    <xf numFmtId="43" fontId="45" fillId="27" borderId="2" xfId="1" applyFont="1" applyFill="1" applyBorder="1" applyAlignment="1">
      <alignment horizontal="center" vertical="center"/>
    </xf>
    <xf numFmtId="43" fontId="6" fillId="26" borderId="2" xfId="0" applyNumberFormat="1" applyFont="1" applyFill="1" applyBorder="1" applyAlignment="1">
      <alignment horizontal="center"/>
    </xf>
    <xf numFmtId="2" fontId="45" fillId="36" borderId="2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77" fontId="6" fillId="0" borderId="0" xfId="1" applyNumberFormat="1" applyFont="1" applyFill="1" applyBorder="1" applyAlignment="1">
      <alignment horizontal="center" vertical="center"/>
    </xf>
    <xf numFmtId="177" fontId="45" fillId="0" borderId="0" xfId="1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81" fillId="0" borderId="0" xfId="0" applyFont="1" applyAlignment="1">
      <alignment horizontal="right" vertical="center"/>
    </xf>
    <xf numFmtId="10" fontId="52" fillId="0" borderId="2" xfId="252" applyNumberFormat="1" applyFont="1" applyFill="1" applyBorder="1" applyAlignment="1">
      <alignment horizontal="center" vertical="center"/>
    </xf>
    <xf numFmtId="16" fontId="51" fillId="0" borderId="52" xfId="0" quotePrefix="1" applyNumberFormat="1" applyFont="1" applyBorder="1" applyAlignment="1">
      <alignment horizontal="center" vertical="center"/>
    </xf>
    <xf numFmtId="0" fontId="51" fillId="42" borderId="52" xfId="0" applyFont="1" applyFill="1" applyBorder="1" applyAlignment="1">
      <alignment horizontal="center" vertical="center"/>
    </xf>
    <xf numFmtId="0" fontId="43" fillId="42" borderId="52" xfId="0" applyFont="1" applyFill="1" applyBorder="1" applyAlignment="1">
      <alignment horizontal="center" vertical="center"/>
    </xf>
    <xf numFmtId="0" fontId="43" fillId="42" borderId="52" xfId="0" applyFont="1" applyFill="1" applyBorder="1" applyAlignment="1">
      <alignment vertical="center"/>
    </xf>
    <xf numFmtId="0" fontId="43" fillId="42" borderId="52" xfId="0" applyFont="1" applyFill="1" applyBorder="1" applyAlignment="1">
      <alignment horizontal="center" vertical="center" wrapText="1"/>
    </xf>
    <xf numFmtId="0" fontId="51" fillId="0" borderId="52" xfId="0" applyFont="1" applyBorder="1" applyAlignment="1">
      <alignment vertical="center" wrapText="1"/>
    </xf>
    <xf numFmtId="43" fontId="53" fillId="0" borderId="2" xfId="1" applyFont="1" applyFill="1" applyBorder="1" applyAlignment="1">
      <alignment vertical="center"/>
    </xf>
    <xf numFmtId="0" fontId="46" fillId="0" borderId="15" xfId="0" applyFont="1" applyBorder="1" applyAlignment="1">
      <alignment horizontal="center" vertical="center"/>
    </xf>
    <xf numFmtId="0" fontId="45" fillId="36" borderId="17" xfId="0" applyFont="1" applyFill="1" applyBorder="1" applyAlignment="1">
      <alignment horizontal="left" vertical="center"/>
    </xf>
    <xf numFmtId="0" fontId="45" fillId="36" borderId="1" xfId="0" applyFont="1" applyFill="1" applyBorder="1" applyAlignment="1">
      <alignment horizontal="left" vertical="center"/>
    </xf>
    <xf numFmtId="0" fontId="45" fillId="36" borderId="18" xfId="0" applyFont="1" applyFill="1" applyBorder="1" applyAlignment="1">
      <alignment horizontal="left" vertical="center"/>
    </xf>
    <xf numFmtId="0" fontId="47" fillId="0" borderId="50" xfId="0" applyFont="1" applyBorder="1" applyAlignment="1">
      <alignment horizontal="center" vertical="center" wrapText="1"/>
    </xf>
    <xf numFmtId="0" fontId="47" fillId="0" borderId="48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47" fillId="38" borderId="22" xfId="0" applyFont="1" applyFill="1" applyBorder="1" applyAlignment="1">
      <alignment horizontal="center" vertical="center" wrapText="1"/>
    </xf>
    <xf numFmtId="0" fontId="47" fillId="38" borderId="3" xfId="0" applyFont="1" applyFill="1" applyBorder="1" applyAlignment="1">
      <alignment horizontal="center" vertical="center" wrapText="1"/>
    </xf>
    <xf numFmtId="0" fontId="47" fillId="38" borderId="35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38" fillId="0" borderId="15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45" fillId="0" borderId="0" xfId="6" applyFont="1" applyBorder="1" applyAlignment="1">
      <alignment horizontal="center" vertical="center"/>
    </xf>
    <xf numFmtId="0" fontId="45" fillId="0" borderId="51" xfId="6" applyFont="1" applyBorder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81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/>
    </xf>
    <xf numFmtId="0" fontId="51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73" fillId="0" borderId="15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right" vertical="center"/>
    </xf>
    <xf numFmtId="0" fontId="45" fillId="36" borderId="29" xfId="0" applyFont="1" applyFill="1" applyBorder="1" applyAlignment="1">
      <alignment horizontal="center" vertical="center" wrapText="1"/>
    </xf>
    <xf numFmtId="0" fontId="45" fillId="36" borderId="30" xfId="0" applyFont="1" applyFill="1" applyBorder="1" applyAlignment="1">
      <alignment horizontal="center" vertical="center" wrapText="1"/>
    </xf>
    <xf numFmtId="0" fontId="45" fillId="36" borderId="34" xfId="0" applyFont="1" applyFill="1" applyBorder="1" applyAlignment="1">
      <alignment horizontal="center" vertical="center"/>
    </xf>
    <xf numFmtId="0" fontId="45" fillId="36" borderId="25" xfId="0" applyFont="1" applyFill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43" fillId="0" borderId="0" xfId="0" applyFont="1" applyAlignment="1">
      <alignment horizontal="center" vertical="center"/>
    </xf>
    <xf numFmtId="0" fontId="45" fillId="36" borderId="26" xfId="0" applyFont="1" applyFill="1" applyBorder="1" applyAlignment="1">
      <alignment horizontal="center" vertical="center" wrapText="1"/>
    </xf>
    <xf numFmtId="43" fontId="45" fillId="36" borderId="27" xfId="1" applyFont="1" applyFill="1" applyBorder="1" applyAlignment="1">
      <alignment horizontal="center" vertical="center" wrapText="1"/>
    </xf>
    <xf numFmtId="43" fontId="45" fillId="36" borderId="31" xfId="1" applyFont="1" applyFill="1" applyBorder="1" applyAlignment="1">
      <alignment horizontal="center" vertical="center" wrapText="1"/>
    </xf>
    <xf numFmtId="0" fontId="45" fillId="36" borderId="53" xfId="0" applyFont="1" applyFill="1" applyBorder="1" applyAlignment="1">
      <alignment horizontal="center" vertical="center"/>
    </xf>
    <xf numFmtId="0" fontId="45" fillId="36" borderId="37" xfId="0" applyFont="1" applyFill="1" applyBorder="1" applyAlignment="1">
      <alignment horizontal="center" vertical="center"/>
    </xf>
    <xf numFmtId="43" fontId="45" fillId="36" borderId="50" xfId="1" applyFont="1" applyFill="1" applyBorder="1" applyAlignment="1">
      <alignment horizontal="center" vertical="center" wrapText="1"/>
    </xf>
    <xf numFmtId="43" fontId="45" fillId="36" borderId="46" xfId="1" applyFont="1" applyFill="1" applyBorder="1" applyAlignment="1">
      <alignment horizontal="center" vertical="center" wrapText="1"/>
    </xf>
    <xf numFmtId="0" fontId="14" fillId="0" borderId="15" xfId="13" applyFont="1" applyBorder="1" applyAlignment="1">
      <alignment horizontal="center" vertical="center"/>
    </xf>
    <xf numFmtId="0" fontId="53" fillId="0" borderId="0" xfId="13" applyFont="1" applyAlignment="1">
      <alignment horizontal="center" vertical="top"/>
    </xf>
    <xf numFmtId="0" fontId="47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/>
    </xf>
    <xf numFmtId="0" fontId="47" fillId="0" borderId="15" xfId="0" applyFont="1" applyBorder="1" applyAlignment="1">
      <alignment horizontal="center" vertical="center"/>
    </xf>
    <xf numFmtId="0" fontId="38" fillId="0" borderId="5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82" fillId="0" borderId="0" xfId="0" applyFont="1" applyBorder="1" applyAlignment="1">
      <alignment horizontal="right"/>
    </xf>
    <xf numFmtId="0" fontId="55" fillId="0" borderId="0" xfId="0" applyFont="1" applyBorder="1" applyAlignment="1">
      <alignment horizontal="center" vertical="center"/>
    </xf>
  </cellXfs>
  <cellStyles count="253">
    <cellStyle name="=C:\WINNT\SYSTEM32\COMMAND.COM" xfId="25" xr:uid="{00000000-0005-0000-0000-000000000000}"/>
    <cellStyle name="20% - Accent1 2" xfId="48" xr:uid="{00000000-0005-0000-0000-000001000000}"/>
    <cellStyle name="20% - Accent2 2" xfId="49" xr:uid="{00000000-0005-0000-0000-000002000000}"/>
    <cellStyle name="20% - Accent3 2" xfId="50" xr:uid="{00000000-0005-0000-0000-000003000000}"/>
    <cellStyle name="20% - Accent4 2" xfId="51" xr:uid="{00000000-0005-0000-0000-000004000000}"/>
    <cellStyle name="20% - Accent5 2" xfId="52" xr:uid="{00000000-0005-0000-0000-000005000000}"/>
    <cellStyle name="20% - Accent6 2" xfId="53" xr:uid="{00000000-0005-0000-0000-000006000000}"/>
    <cellStyle name="40% - Accent1 2" xfId="54" xr:uid="{00000000-0005-0000-0000-000007000000}"/>
    <cellStyle name="40% - Accent2 2" xfId="55" xr:uid="{00000000-0005-0000-0000-000008000000}"/>
    <cellStyle name="40% - Accent3 2" xfId="56" xr:uid="{00000000-0005-0000-0000-000009000000}"/>
    <cellStyle name="40% - Accent4 2" xfId="57" xr:uid="{00000000-0005-0000-0000-00000A000000}"/>
    <cellStyle name="40% - Accent5 2" xfId="58" xr:uid="{00000000-0005-0000-0000-00000B000000}"/>
    <cellStyle name="40% - Accent6 2" xfId="59" xr:uid="{00000000-0005-0000-0000-00000C000000}"/>
    <cellStyle name="60% - Accent1 2" xfId="60" xr:uid="{00000000-0005-0000-0000-00000D000000}"/>
    <cellStyle name="60% - Accent2 2" xfId="61" xr:uid="{00000000-0005-0000-0000-00000E000000}"/>
    <cellStyle name="60% - Accent3 2" xfId="62" xr:uid="{00000000-0005-0000-0000-00000F000000}"/>
    <cellStyle name="60% - Accent4 2" xfId="63" xr:uid="{00000000-0005-0000-0000-000010000000}"/>
    <cellStyle name="60% - Accent5 2" xfId="64" xr:uid="{00000000-0005-0000-0000-000011000000}"/>
    <cellStyle name="60% - Accent6 2" xfId="65" xr:uid="{00000000-0005-0000-0000-000012000000}"/>
    <cellStyle name="Accent1 2" xfId="66" xr:uid="{00000000-0005-0000-0000-000013000000}"/>
    <cellStyle name="Accent2 2" xfId="67" xr:uid="{00000000-0005-0000-0000-000014000000}"/>
    <cellStyle name="Accent3 2" xfId="68" xr:uid="{00000000-0005-0000-0000-000015000000}"/>
    <cellStyle name="Accent4 2" xfId="69" xr:uid="{00000000-0005-0000-0000-000016000000}"/>
    <cellStyle name="Accent5 2" xfId="70" xr:uid="{00000000-0005-0000-0000-000017000000}"/>
    <cellStyle name="Accent6 2" xfId="71" xr:uid="{00000000-0005-0000-0000-000018000000}"/>
    <cellStyle name="Bad 2" xfId="72" xr:uid="{00000000-0005-0000-0000-000019000000}"/>
    <cellStyle name="Body" xfId="73" xr:uid="{00000000-0005-0000-0000-00001A000000}"/>
    <cellStyle name="Calc Currency (0)" xfId="74" xr:uid="{00000000-0005-0000-0000-00001B000000}"/>
    <cellStyle name="Calc Currency (0) 2" xfId="75" xr:uid="{00000000-0005-0000-0000-00001C000000}"/>
    <cellStyle name="Calc Currency (2)" xfId="76" xr:uid="{00000000-0005-0000-0000-00001D000000}"/>
    <cellStyle name="Calc Percent (0)" xfId="77" xr:uid="{00000000-0005-0000-0000-00001E000000}"/>
    <cellStyle name="Calc Percent (1)" xfId="78" xr:uid="{00000000-0005-0000-0000-00001F000000}"/>
    <cellStyle name="Calc Percent (1) 2" xfId="79" xr:uid="{00000000-0005-0000-0000-000020000000}"/>
    <cellStyle name="Calc Percent (2)" xfId="80" xr:uid="{00000000-0005-0000-0000-000021000000}"/>
    <cellStyle name="Calc Percent (2) 2" xfId="81" xr:uid="{00000000-0005-0000-0000-000022000000}"/>
    <cellStyle name="Calc Units (0)" xfId="82" xr:uid="{00000000-0005-0000-0000-000023000000}"/>
    <cellStyle name="Calc Units (0) 2" xfId="83" xr:uid="{00000000-0005-0000-0000-000024000000}"/>
    <cellStyle name="Calc Units (1)" xfId="84" xr:uid="{00000000-0005-0000-0000-000025000000}"/>
    <cellStyle name="Calc Units (1) 2" xfId="85" xr:uid="{00000000-0005-0000-0000-000026000000}"/>
    <cellStyle name="Calc Units (2)" xfId="86" xr:uid="{00000000-0005-0000-0000-000027000000}"/>
    <cellStyle name="Calculation 2" xfId="87" xr:uid="{00000000-0005-0000-0000-000028000000}"/>
    <cellStyle name="Calculation 2 2" xfId="88" xr:uid="{00000000-0005-0000-0000-000029000000}"/>
    <cellStyle name="Check Cell 2" xfId="89" xr:uid="{00000000-0005-0000-0000-00002A000000}"/>
    <cellStyle name="Comma" xfId="1" builtinId="3"/>
    <cellStyle name="Comma  - Style1" xfId="91" xr:uid="{00000000-0005-0000-0000-00002C000000}"/>
    <cellStyle name="Comma [00]" xfId="92" xr:uid="{00000000-0005-0000-0000-00002D000000}"/>
    <cellStyle name="Comma [00] 2" xfId="93" xr:uid="{00000000-0005-0000-0000-00002E000000}"/>
    <cellStyle name="Comma 10" xfId="94" xr:uid="{00000000-0005-0000-0000-00002F000000}"/>
    <cellStyle name="Comma 10 2" xfId="95" xr:uid="{00000000-0005-0000-0000-000030000000}"/>
    <cellStyle name="Comma 10 2 2" xfId="96" xr:uid="{00000000-0005-0000-0000-000031000000}"/>
    <cellStyle name="Comma 10 26" xfId="251" xr:uid="{00000000-0005-0000-0000-000032000000}"/>
    <cellStyle name="Comma 10 3" xfId="97" xr:uid="{00000000-0005-0000-0000-000033000000}"/>
    <cellStyle name="Comma 11" xfId="98" xr:uid="{00000000-0005-0000-0000-000034000000}"/>
    <cellStyle name="Comma 11 2" xfId="99" xr:uid="{00000000-0005-0000-0000-000035000000}"/>
    <cellStyle name="Comma 12" xfId="100" xr:uid="{00000000-0005-0000-0000-000036000000}"/>
    <cellStyle name="Comma 12 2" xfId="101" xr:uid="{00000000-0005-0000-0000-000037000000}"/>
    <cellStyle name="Comma 12 2 2" xfId="17" xr:uid="{00000000-0005-0000-0000-000038000000}"/>
    <cellStyle name="Comma 12 2 2 2" xfId="7" xr:uid="{00000000-0005-0000-0000-000039000000}"/>
    <cellStyle name="Comma 12 2 2 2 2" xfId="103" xr:uid="{00000000-0005-0000-0000-00003A000000}"/>
    <cellStyle name="Comma 12 2 2 3" xfId="102" xr:uid="{00000000-0005-0000-0000-00003B000000}"/>
    <cellStyle name="Comma 13" xfId="104" xr:uid="{00000000-0005-0000-0000-00003C000000}"/>
    <cellStyle name="Comma 13 2" xfId="105" xr:uid="{00000000-0005-0000-0000-00003D000000}"/>
    <cellStyle name="Comma 14" xfId="106" xr:uid="{00000000-0005-0000-0000-00003E000000}"/>
    <cellStyle name="Comma 14 2" xfId="107" xr:uid="{00000000-0005-0000-0000-00003F000000}"/>
    <cellStyle name="Comma 15" xfId="108" xr:uid="{00000000-0005-0000-0000-000040000000}"/>
    <cellStyle name="Comma 15 2" xfId="109" xr:uid="{00000000-0005-0000-0000-000041000000}"/>
    <cellStyle name="Comma 16" xfId="5" xr:uid="{00000000-0005-0000-0000-000042000000}"/>
    <cellStyle name="Comma 16 2" xfId="110" xr:uid="{00000000-0005-0000-0000-000043000000}"/>
    <cellStyle name="Comma 16 2 2" xfId="111" xr:uid="{00000000-0005-0000-0000-000044000000}"/>
    <cellStyle name="Comma 16 3" xfId="112" xr:uid="{00000000-0005-0000-0000-000045000000}"/>
    <cellStyle name="Comma 16 4" xfId="113" xr:uid="{00000000-0005-0000-0000-000046000000}"/>
    <cellStyle name="Comma 16_2.03 -2.17" xfId="10" xr:uid="{00000000-0005-0000-0000-000047000000}"/>
    <cellStyle name="Comma 17" xfId="8" xr:uid="{00000000-0005-0000-0000-000048000000}"/>
    <cellStyle name="Comma 17 2" xfId="115" xr:uid="{00000000-0005-0000-0000-000049000000}"/>
    <cellStyle name="Comma 17 3" xfId="114" xr:uid="{00000000-0005-0000-0000-00004A000000}"/>
    <cellStyle name="Comma 18" xfId="116" xr:uid="{00000000-0005-0000-0000-00004B000000}"/>
    <cellStyle name="Comma 18 2" xfId="117" xr:uid="{00000000-0005-0000-0000-00004C000000}"/>
    <cellStyle name="Comma 18 2 3 2 2" xfId="39" xr:uid="{00000000-0005-0000-0000-00004D000000}"/>
    <cellStyle name="Comma 18 2 3 2 2 2" xfId="119" xr:uid="{00000000-0005-0000-0000-00004E000000}"/>
    <cellStyle name="Comma 18 2 3 2 2 3" xfId="118" xr:uid="{00000000-0005-0000-0000-00004F000000}"/>
    <cellStyle name="Comma 19" xfId="120" xr:uid="{00000000-0005-0000-0000-000050000000}"/>
    <cellStyle name="Comma 19 2" xfId="121" xr:uid="{00000000-0005-0000-0000-000051000000}"/>
    <cellStyle name="Comma 2" xfId="9" xr:uid="{00000000-0005-0000-0000-000052000000}"/>
    <cellStyle name="Comma 2 2" xfId="15" xr:uid="{00000000-0005-0000-0000-000053000000}"/>
    <cellStyle name="Comma 2 2 2 2" xfId="33" xr:uid="{00000000-0005-0000-0000-000054000000}"/>
    <cellStyle name="Comma 2 3" xfId="23" xr:uid="{00000000-0005-0000-0000-000055000000}"/>
    <cellStyle name="Comma 2 3 2" xfId="123" xr:uid="{00000000-0005-0000-0000-000056000000}"/>
    <cellStyle name="Comma 2 3 2 3" xfId="21" xr:uid="{00000000-0005-0000-0000-000057000000}"/>
    <cellStyle name="Comma 2 4" xfId="124" xr:uid="{00000000-0005-0000-0000-000058000000}"/>
    <cellStyle name="Comma 2 5" xfId="125" xr:uid="{00000000-0005-0000-0000-000059000000}"/>
    <cellStyle name="Comma 2 6" xfId="32" xr:uid="{00000000-0005-0000-0000-00005A000000}"/>
    <cellStyle name="Comma 2 7" xfId="122" xr:uid="{00000000-0005-0000-0000-00005B000000}"/>
    <cellStyle name="Comma 20" xfId="126" xr:uid="{00000000-0005-0000-0000-00005C000000}"/>
    <cellStyle name="Comma 20 2" xfId="127" xr:uid="{00000000-0005-0000-0000-00005D000000}"/>
    <cellStyle name="Comma 21" xfId="128" xr:uid="{00000000-0005-0000-0000-00005E000000}"/>
    <cellStyle name="Comma 21 2" xfId="129" xr:uid="{00000000-0005-0000-0000-00005F000000}"/>
    <cellStyle name="Comma 22" xfId="41" xr:uid="{00000000-0005-0000-0000-000060000000}"/>
    <cellStyle name="Comma 22 2" xfId="130" xr:uid="{00000000-0005-0000-0000-000061000000}"/>
    <cellStyle name="Comma 23" xfId="35" xr:uid="{00000000-0005-0000-0000-000062000000}"/>
    <cellStyle name="Comma 24" xfId="237" xr:uid="{00000000-0005-0000-0000-000063000000}"/>
    <cellStyle name="Comma 25" xfId="43" xr:uid="{00000000-0005-0000-0000-000064000000}"/>
    <cellStyle name="Comma 25 2" xfId="238" xr:uid="{00000000-0005-0000-0000-000065000000}"/>
    <cellStyle name="Comma 26" xfId="239" xr:uid="{00000000-0005-0000-0000-000066000000}"/>
    <cellStyle name="Comma 27" xfId="240" xr:uid="{00000000-0005-0000-0000-000067000000}"/>
    <cellStyle name="Comma 28" xfId="241" xr:uid="{00000000-0005-0000-0000-000068000000}"/>
    <cellStyle name="Comma 29" xfId="242" xr:uid="{00000000-0005-0000-0000-000069000000}"/>
    <cellStyle name="Comma 3" xfId="44" xr:uid="{00000000-0005-0000-0000-00006A000000}"/>
    <cellStyle name="Comma 3 12" xfId="28" xr:uid="{00000000-0005-0000-0000-00006B000000}"/>
    <cellStyle name="Comma 3 12 2" xfId="133" xr:uid="{00000000-0005-0000-0000-00006C000000}"/>
    <cellStyle name="Comma 3 12 3" xfId="132" xr:uid="{00000000-0005-0000-0000-00006D000000}"/>
    <cellStyle name="Comma 3 2" xfId="134" xr:uid="{00000000-0005-0000-0000-00006E000000}"/>
    <cellStyle name="Comma 3 2 2" xfId="46" xr:uid="{00000000-0005-0000-0000-00006F000000}"/>
    <cellStyle name="Comma 3 3" xfId="131" xr:uid="{00000000-0005-0000-0000-000070000000}"/>
    <cellStyle name="Comma 30" xfId="243" xr:uid="{00000000-0005-0000-0000-000071000000}"/>
    <cellStyle name="Comma 31" xfId="244" xr:uid="{00000000-0005-0000-0000-000072000000}"/>
    <cellStyle name="Comma 31 3" xfId="135" xr:uid="{00000000-0005-0000-0000-000073000000}"/>
    <cellStyle name="Comma 31 3 2" xfId="136" xr:uid="{00000000-0005-0000-0000-000074000000}"/>
    <cellStyle name="Comma 32" xfId="245" xr:uid="{00000000-0005-0000-0000-000075000000}"/>
    <cellStyle name="Comma 33" xfId="246" xr:uid="{00000000-0005-0000-0000-000076000000}"/>
    <cellStyle name="Comma 34" xfId="247" xr:uid="{00000000-0005-0000-0000-000077000000}"/>
    <cellStyle name="Comma 35" xfId="248" xr:uid="{00000000-0005-0000-0000-000078000000}"/>
    <cellStyle name="Comma 36" xfId="90" xr:uid="{00000000-0005-0000-0000-000079000000}"/>
    <cellStyle name="Comma 37" xfId="249" xr:uid="{00000000-0005-0000-0000-00007A000000}"/>
    <cellStyle name="Comma 38" xfId="3" xr:uid="{00000000-0005-0000-0000-00007B000000}"/>
    <cellStyle name="Comma 39" xfId="2" xr:uid="{00000000-0005-0000-0000-00007C000000}"/>
    <cellStyle name="Comma 4" xfId="45" xr:uid="{00000000-0005-0000-0000-00007D000000}"/>
    <cellStyle name="Comma 4 2" xfId="34" xr:uid="{00000000-0005-0000-0000-00007E000000}"/>
    <cellStyle name="Comma 4 2 2" xfId="137" xr:uid="{00000000-0005-0000-0000-00007F000000}"/>
    <cellStyle name="Comma 5" xfId="138" xr:uid="{00000000-0005-0000-0000-000080000000}"/>
    <cellStyle name="Comma 5 2" xfId="139" xr:uid="{00000000-0005-0000-0000-000081000000}"/>
    <cellStyle name="Comma 51" xfId="19" xr:uid="{00000000-0005-0000-0000-000082000000}"/>
    <cellStyle name="Comma 51 2" xfId="140" xr:uid="{00000000-0005-0000-0000-000083000000}"/>
    <cellStyle name="Comma 53" xfId="29" xr:uid="{00000000-0005-0000-0000-000084000000}"/>
    <cellStyle name="Comma 53 2" xfId="142" xr:uid="{00000000-0005-0000-0000-000085000000}"/>
    <cellStyle name="Comma 53 3" xfId="141" xr:uid="{00000000-0005-0000-0000-000086000000}"/>
    <cellStyle name="Comma 55" xfId="31" xr:uid="{00000000-0005-0000-0000-000087000000}"/>
    <cellStyle name="Comma 55 2" xfId="144" xr:uid="{00000000-0005-0000-0000-000088000000}"/>
    <cellStyle name="Comma 55 3" xfId="143" xr:uid="{00000000-0005-0000-0000-000089000000}"/>
    <cellStyle name="Comma 6" xfId="145" xr:uid="{00000000-0005-0000-0000-00008A000000}"/>
    <cellStyle name="Comma 6 2" xfId="146" xr:uid="{00000000-0005-0000-0000-00008B000000}"/>
    <cellStyle name="Comma 7" xfId="147" xr:uid="{00000000-0005-0000-0000-00008C000000}"/>
    <cellStyle name="Comma 7 2" xfId="148" xr:uid="{00000000-0005-0000-0000-00008D000000}"/>
    <cellStyle name="Comma 8" xfId="149" xr:uid="{00000000-0005-0000-0000-00008E000000}"/>
    <cellStyle name="Comma 8 2" xfId="150" xr:uid="{00000000-0005-0000-0000-00008F000000}"/>
    <cellStyle name="Comma 9" xfId="151" xr:uid="{00000000-0005-0000-0000-000090000000}"/>
    <cellStyle name="Comma 9 2" xfId="152" xr:uid="{00000000-0005-0000-0000-000091000000}"/>
    <cellStyle name="Curren - Style2" xfId="153" xr:uid="{00000000-0005-0000-0000-000092000000}"/>
    <cellStyle name="Currency [00]" xfId="154" xr:uid="{00000000-0005-0000-0000-000093000000}"/>
    <cellStyle name="Date Short" xfId="155" xr:uid="{00000000-0005-0000-0000-000094000000}"/>
    <cellStyle name="DELTA" xfId="156" xr:uid="{00000000-0005-0000-0000-000095000000}"/>
    <cellStyle name="Enter Currency (0)" xfId="157" xr:uid="{00000000-0005-0000-0000-000096000000}"/>
    <cellStyle name="Enter Currency (0) 2" xfId="158" xr:uid="{00000000-0005-0000-0000-000097000000}"/>
    <cellStyle name="Enter Currency (2)" xfId="159" xr:uid="{00000000-0005-0000-0000-000098000000}"/>
    <cellStyle name="Enter Units (0)" xfId="160" xr:uid="{00000000-0005-0000-0000-000099000000}"/>
    <cellStyle name="Enter Units (0) 2" xfId="161" xr:uid="{00000000-0005-0000-0000-00009A000000}"/>
    <cellStyle name="Enter Units (1)" xfId="162" xr:uid="{00000000-0005-0000-0000-00009B000000}"/>
    <cellStyle name="Enter Units (1) 2" xfId="163" xr:uid="{00000000-0005-0000-0000-00009C000000}"/>
    <cellStyle name="Enter Units (2)" xfId="164" xr:uid="{00000000-0005-0000-0000-00009D000000}"/>
    <cellStyle name="Explanatory Text 2" xfId="165" xr:uid="{00000000-0005-0000-0000-00009E000000}"/>
    <cellStyle name="Good 2" xfId="166" xr:uid="{00000000-0005-0000-0000-00009F000000}"/>
    <cellStyle name="Grey" xfId="167" xr:uid="{00000000-0005-0000-0000-0000A0000000}"/>
    <cellStyle name="Header1" xfId="168" xr:uid="{00000000-0005-0000-0000-0000A1000000}"/>
    <cellStyle name="Header2" xfId="169" xr:uid="{00000000-0005-0000-0000-0000A2000000}"/>
    <cellStyle name="Heading 1 2" xfId="170" xr:uid="{00000000-0005-0000-0000-0000A3000000}"/>
    <cellStyle name="Heading 2 2" xfId="171" xr:uid="{00000000-0005-0000-0000-0000A4000000}"/>
    <cellStyle name="Heading 3 2" xfId="172" xr:uid="{00000000-0005-0000-0000-0000A5000000}"/>
    <cellStyle name="Heading 4 2" xfId="173" xr:uid="{00000000-0005-0000-0000-0000A6000000}"/>
    <cellStyle name="Input [yellow]" xfId="174" xr:uid="{00000000-0005-0000-0000-0000A7000000}"/>
    <cellStyle name="Input 2" xfId="175" xr:uid="{00000000-0005-0000-0000-0000A8000000}"/>
    <cellStyle name="Input 2 2" xfId="176" xr:uid="{00000000-0005-0000-0000-0000A9000000}"/>
    <cellStyle name="Link Currency (0)" xfId="177" xr:uid="{00000000-0005-0000-0000-0000AA000000}"/>
    <cellStyle name="Link Currency (0) 2" xfId="178" xr:uid="{00000000-0005-0000-0000-0000AB000000}"/>
    <cellStyle name="Link Currency (2)" xfId="179" xr:uid="{00000000-0005-0000-0000-0000AC000000}"/>
    <cellStyle name="Link Units (0)" xfId="180" xr:uid="{00000000-0005-0000-0000-0000AD000000}"/>
    <cellStyle name="Link Units (0) 2" xfId="181" xr:uid="{00000000-0005-0000-0000-0000AE000000}"/>
    <cellStyle name="Link Units (1)" xfId="182" xr:uid="{00000000-0005-0000-0000-0000AF000000}"/>
    <cellStyle name="Link Units (1) 2" xfId="183" xr:uid="{00000000-0005-0000-0000-0000B0000000}"/>
    <cellStyle name="Link Units (2)" xfId="184" xr:uid="{00000000-0005-0000-0000-0000B1000000}"/>
    <cellStyle name="Linked Cell 2" xfId="185" xr:uid="{00000000-0005-0000-0000-0000B2000000}"/>
    <cellStyle name="Neutral 2" xfId="186" xr:uid="{00000000-0005-0000-0000-0000B3000000}"/>
    <cellStyle name="no dec" xfId="187" xr:uid="{00000000-0005-0000-0000-0000B4000000}"/>
    <cellStyle name="Normal" xfId="0" builtinId="0"/>
    <cellStyle name="Normal - Style1" xfId="188" xr:uid="{00000000-0005-0000-0000-0000B6000000}"/>
    <cellStyle name="Normal 10 12" xfId="13" xr:uid="{00000000-0005-0000-0000-0000B7000000}"/>
    <cellStyle name="Normal 101" xfId="189" xr:uid="{00000000-0005-0000-0000-0000B8000000}"/>
    <cellStyle name="Normal 102" xfId="190" xr:uid="{00000000-0005-0000-0000-0000B9000000}"/>
    <cellStyle name="Normal 103" xfId="191" xr:uid="{00000000-0005-0000-0000-0000BA000000}"/>
    <cellStyle name="Normal 128" xfId="26" xr:uid="{00000000-0005-0000-0000-0000BB000000}"/>
    <cellStyle name="Normal 131" xfId="20" xr:uid="{00000000-0005-0000-0000-0000BC000000}"/>
    <cellStyle name="Normal 14 2 2 2" xfId="192" xr:uid="{00000000-0005-0000-0000-0000BD000000}"/>
    <cellStyle name="Normal 14 3 2 2" xfId="36" xr:uid="{00000000-0005-0000-0000-0000BE000000}"/>
    <cellStyle name="Normal 16 2 2 2" xfId="22" xr:uid="{00000000-0005-0000-0000-0000BF000000}"/>
    <cellStyle name="Normal 16 2 3 2" xfId="24" xr:uid="{00000000-0005-0000-0000-0000C0000000}"/>
    <cellStyle name="Normal 2" xfId="193" xr:uid="{00000000-0005-0000-0000-0000C1000000}"/>
    <cellStyle name="Normal 2 10" xfId="14" xr:uid="{00000000-0005-0000-0000-0000C2000000}"/>
    <cellStyle name="Normal 2 2" xfId="194" xr:uid="{00000000-0005-0000-0000-0000C3000000}"/>
    <cellStyle name="Normal 2 2 2" xfId="195" xr:uid="{00000000-0005-0000-0000-0000C4000000}"/>
    <cellStyle name="Normal 2 24" xfId="6" xr:uid="{00000000-0005-0000-0000-0000C5000000}"/>
    <cellStyle name="Normal 2 3" xfId="12" xr:uid="{00000000-0005-0000-0000-0000C6000000}"/>
    <cellStyle name="Normal 2 3 2" xfId="27" xr:uid="{00000000-0005-0000-0000-0000C7000000}"/>
    <cellStyle name="Normal 22" xfId="4" xr:uid="{00000000-0005-0000-0000-0000C8000000}"/>
    <cellStyle name="Normal 22 2" xfId="16" xr:uid="{00000000-0005-0000-0000-0000C9000000}"/>
    <cellStyle name="Normal 3" xfId="196" xr:uid="{00000000-0005-0000-0000-0000CA000000}"/>
    <cellStyle name="Normal 3 2" xfId="197" xr:uid="{00000000-0005-0000-0000-0000CB000000}"/>
    <cellStyle name="Normal 3 3" xfId="198" xr:uid="{00000000-0005-0000-0000-0000CC000000}"/>
    <cellStyle name="Normal 33" xfId="199" xr:uid="{00000000-0005-0000-0000-0000CD000000}"/>
    <cellStyle name="Normal 4" xfId="200" xr:uid="{00000000-0005-0000-0000-0000CE000000}"/>
    <cellStyle name="Normal 4 2" xfId="201" xr:uid="{00000000-0005-0000-0000-0000CF000000}"/>
    <cellStyle name="Normal 46 2" xfId="11" xr:uid="{00000000-0005-0000-0000-0000D0000000}"/>
    <cellStyle name="Normal 5" xfId="202" xr:uid="{00000000-0005-0000-0000-0000D1000000}"/>
    <cellStyle name="Normal 54" xfId="18" xr:uid="{00000000-0005-0000-0000-0000D2000000}"/>
    <cellStyle name="Normal 58 2 2" xfId="38" xr:uid="{00000000-0005-0000-0000-0000D3000000}"/>
    <cellStyle name="Normal 6" xfId="203" xr:uid="{00000000-0005-0000-0000-0000D4000000}"/>
    <cellStyle name="Normal 6 2 21" xfId="37" xr:uid="{00000000-0005-0000-0000-0000D5000000}"/>
    <cellStyle name="Normal 7" xfId="204" xr:uid="{00000000-0005-0000-0000-0000D6000000}"/>
    <cellStyle name="Normal 8" xfId="42" xr:uid="{00000000-0005-0000-0000-0000D7000000}"/>
    <cellStyle name="Note 2" xfId="205" xr:uid="{00000000-0005-0000-0000-0000D8000000}"/>
    <cellStyle name="Note 2 2" xfId="206" xr:uid="{00000000-0005-0000-0000-0000D9000000}"/>
    <cellStyle name="Output 2" xfId="207" xr:uid="{00000000-0005-0000-0000-0000DA000000}"/>
    <cellStyle name="Output 2 2" xfId="208" xr:uid="{00000000-0005-0000-0000-0000DB000000}"/>
    <cellStyle name="Per cent 2" xfId="47" xr:uid="{00000000-0005-0000-0000-0000DC000000}"/>
    <cellStyle name="Percent" xfId="252" builtinId="5"/>
    <cellStyle name="Percent [0]" xfId="210" xr:uid="{00000000-0005-0000-0000-0000DE000000}"/>
    <cellStyle name="Percent [0] 2" xfId="211" xr:uid="{00000000-0005-0000-0000-0000DF000000}"/>
    <cellStyle name="Percent [00]" xfId="212" xr:uid="{00000000-0005-0000-0000-0000E0000000}"/>
    <cellStyle name="Percent [00] 2" xfId="213" xr:uid="{00000000-0005-0000-0000-0000E1000000}"/>
    <cellStyle name="Percent [2]" xfId="214" xr:uid="{00000000-0005-0000-0000-0000E2000000}"/>
    <cellStyle name="Percent [2] 2" xfId="215" xr:uid="{00000000-0005-0000-0000-0000E3000000}"/>
    <cellStyle name="Percent 11 2" xfId="216" xr:uid="{00000000-0005-0000-0000-0000E4000000}"/>
    <cellStyle name="Percent 2" xfId="217" xr:uid="{00000000-0005-0000-0000-0000E5000000}"/>
    <cellStyle name="Percent 2 2" xfId="218" xr:uid="{00000000-0005-0000-0000-0000E6000000}"/>
    <cellStyle name="Percent 3" xfId="209" xr:uid="{00000000-0005-0000-0000-0000E7000000}"/>
    <cellStyle name="Percent 3 5" xfId="30" xr:uid="{00000000-0005-0000-0000-0000E8000000}"/>
    <cellStyle name="Percent 3 5 2" xfId="219" xr:uid="{00000000-0005-0000-0000-0000E9000000}"/>
    <cellStyle name="Percent 4" xfId="250" xr:uid="{00000000-0005-0000-0000-0000EA000000}"/>
    <cellStyle name="Percent 6 2 2" xfId="40" xr:uid="{00000000-0005-0000-0000-0000EB000000}"/>
    <cellStyle name="PrePop Currency (0)" xfId="220" xr:uid="{00000000-0005-0000-0000-0000EC000000}"/>
    <cellStyle name="PrePop Currency (0) 2" xfId="221" xr:uid="{00000000-0005-0000-0000-0000ED000000}"/>
    <cellStyle name="PrePop Currency (2)" xfId="222" xr:uid="{00000000-0005-0000-0000-0000EE000000}"/>
    <cellStyle name="PrePop Units (0)" xfId="223" xr:uid="{00000000-0005-0000-0000-0000EF000000}"/>
    <cellStyle name="PrePop Units (0) 2" xfId="224" xr:uid="{00000000-0005-0000-0000-0000F0000000}"/>
    <cellStyle name="PrePop Units (1)" xfId="225" xr:uid="{00000000-0005-0000-0000-0000F1000000}"/>
    <cellStyle name="PrePop Units (1) 2" xfId="226" xr:uid="{00000000-0005-0000-0000-0000F2000000}"/>
    <cellStyle name="PrePop Units (2)" xfId="227" xr:uid="{00000000-0005-0000-0000-0000F3000000}"/>
    <cellStyle name="Text Indent A" xfId="228" xr:uid="{00000000-0005-0000-0000-0000F4000000}"/>
    <cellStyle name="Text Indent B" xfId="229" xr:uid="{00000000-0005-0000-0000-0000F5000000}"/>
    <cellStyle name="Text Indent B 2" xfId="230" xr:uid="{00000000-0005-0000-0000-0000F6000000}"/>
    <cellStyle name="Text Indent C" xfId="231" xr:uid="{00000000-0005-0000-0000-0000F7000000}"/>
    <cellStyle name="Text Indent C 2" xfId="232" xr:uid="{00000000-0005-0000-0000-0000F8000000}"/>
    <cellStyle name="Title 2" xfId="233" xr:uid="{00000000-0005-0000-0000-0000F9000000}"/>
    <cellStyle name="Total 2" xfId="234" xr:uid="{00000000-0005-0000-0000-0000FA000000}"/>
    <cellStyle name="Total 2 2" xfId="235" xr:uid="{00000000-0005-0000-0000-0000FB000000}"/>
    <cellStyle name="Warning Text 2" xfId="236" xr:uid="{00000000-0005-0000-0000-0000F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2-Financial/2024-25/12-Mar-25/Final%20Signed/TPNODL%20FS%20Mar-2025_Sign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17-ARR/FY%202026-27/Model%20File/V1/TPNODL_ARR_Application_2026-27_Master%20File-12.11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5-Truing%20Up/FY%202024-25/Revised%20workings/TPNODL%20FS%20Mar-2025_signing%20set_Trueing%20u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5-Truing%20Up/FY%202024-25/Revised%20workings/EC%20(Monthly)-2024-25_OERC_FY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5-Truing%20Up/FY%202023-24/Loans%20Schedule,Interest%20Working%20%20&amp;%20Bank%20Listing-Mar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Out of books"/>
      <sheetName val="BS"/>
      <sheetName val="38"/>
      <sheetName val="SPL"/>
      <sheetName val="CFS"/>
      <sheetName val="SOCIE"/>
      <sheetName val="1-3"/>
      <sheetName val="4.01"/>
      <sheetName val="4.02-5"/>
      <sheetName val="6"/>
      <sheetName val="7-15"/>
      <sheetName val="16-17"/>
      <sheetName val="18"/>
      <sheetName val="19-24"/>
      <sheetName val="25"/>
      <sheetName val="26-29"/>
      <sheetName val="Note 29 cont"/>
      <sheetName val="30-33"/>
      <sheetName val="34-36"/>
      <sheetName val="37"/>
      <sheetName val=" 38 RPT"/>
      <sheetName val="Sheet1 (2)"/>
      <sheetName val="39"/>
      <sheetName val="40"/>
      <sheetName val="41"/>
      <sheetName val="42-48_YTD"/>
      <sheetName val="42-48"/>
      <sheetName val="Trial Ind AS"/>
      <sheetName val="Category Mapping"/>
      <sheetName val="ADS 1 Table-1"/>
      <sheetName val="ADS-1 Table 2"/>
      <sheetName val="ADS-1 Table-3"/>
      <sheetName val="ADS-1 Table 4"/>
      <sheetName val="ADS-1 Table 5"/>
      <sheetName val="ADS-1 Table 6&amp;7"/>
      <sheetName val="ADS-1 Table 8"/>
      <sheetName val="ADS-1 Table 9"/>
      <sheetName val="ADS-1 Table 10 &amp; 11"/>
      <sheetName val="ADS-2"/>
      <sheetName val="ADS-3 &amp; ADS-4"/>
      <sheetName val="ADS-5"/>
      <sheetName val="Workings-ADS-1 table 1"/>
      <sheetName val="Tax"/>
      <sheetName val=" RPT SEBI"/>
      <sheetName val="Profit Driver"/>
      <sheetName val="OOB Dec 23"/>
      <sheetName val="RDA"/>
      <sheetName val="Asset outof books entry"/>
      <sheetName val="Rev. Sch."/>
      <sheetName val="Sheet6"/>
      <sheetName val="Pension Act prov"/>
      <sheetName val="FB Trail"/>
      <sheetName val="Truing Up"/>
      <sheetName val="TB SAP"/>
      <sheetName val="4.04"/>
      <sheetName val="Sheet5"/>
      <sheetName val="6-21 BS_notes"/>
      <sheetName val="Trade payable non MSME"/>
      <sheetName val="7.0"/>
      <sheetName val="MSME ageing"/>
      <sheetName val="Sheet1"/>
      <sheetName val="Adva from consumers"/>
      <sheetName val="BE Gain"/>
      <sheetName val="Sheet4"/>
      <sheetName val="Trueing up"/>
      <sheetName val="EPS Workings"/>
      <sheetName val="Wage Board"/>
      <sheetName val="SEBI RPT"/>
      <sheetName val="List of consumers"/>
    </sheetNames>
    <sheetDataSet>
      <sheetData sheetId="0" refreshError="1"/>
      <sheetData sheetId="1" refreshError="1"/>
      <sheetData sheetId="2">
        <row r="16">
          <cell r="G16">
            <v>253.77402787499994</v>
          </cell>
        </row>
      </sheetData>
      <sheetData sheetId="3" refreshError="1"/>
      <sheetData sheetId="4">
        <row r="25">
          <cell r="K25">
            <v>520.84893072700004</v>
          </cell>
        </row>
      </sheetData>
      <sheetData sheetId="5">
        <row r="87">
          <cell r="J87">
            <v>79.427400000000006</v>
          </cell>
        </row>
      </sheetData>
      <sheetData sheetId="6" refreshError="1"/>
      <sheetData sheetId="7" refreshError="1"/>
      <sheetData sheetId="8" refreshError="1"/>
      <sheetData sheetId="9">
        <row r="28">
          <cell r="H28">
            <v>4283.8067729080012</v>
          </cell>
        </row>
      </sheetData>
      <sheetData sheetId="10">
        <row r="33">
          <cell r="E33">
            <v>127.00379549500001</v>
          </cell>
        </row>
      </sheetData>
      <sheetData sheetId="11">
        <row r="14">
          <cell r="I14">
            <v>397.73753113200002</v>
          </cell>
        </row>
      </sheetData>
      <sheetData sheetId="12" refreshError="1"/>
      <sheetData sheetId="13" refreshError="1"/>
      <sheetData sheetId="14">
        <row r="15">
          <cell r="J15">
            <v>1512.2839950100001</v>
          </cell>
        </row>
      </sheetData>
      <sheetData sheetId="15" refreshError="1"/>
      <sheetData sheetId="16">
        <row r="43">
          <cell r="H43">
            <v>3853.0688688579999</v>
          </cell>
        </row>
        <row r="49">
          <cell r="H49">
            <v>57.394920724999999</v>
          </cell>
        </row>
        <row r="219">
          <cell r="H219">
            <v>-28.959731599999998</v>
          </cell>
        </row>
      </sheetData>
      <sheetData sheetId="17" refreshError="1"/>
      <sheetData sheetId="18">
        <row r="16">
          <cell r="E16">
            <v>8.3696163589999983</v>
          </cell>
        </row>
        <row r="45">
          <cell r="E45">
            <v>6.2523854000000004E-2</v>
          </cell>
        </row>
        <row r="46">
          <cell r="E46">
            <v>310.77608133000001</v>
          </cell>
        </row>
        <row r="47">
          <cell r="E47">
            <v>0.90859442700000004</v>
          </cell>
        </row>
        <row r="48">
          <cell r="E48">
            <v>0.27381645999999998</v>
          </cell>
        </row>
        <row r="55">
          <cell r="E55">
            <v>3.4402759990000003</v>
          </cell>
        </row>
        <row r="56">
          <cell r="E56">
            <v>6.8873549919999997</v>
          </cell>
        </row>
        <row r="58">
          <cell r="E58">
            <v>3.8785312000000003</v>
          </cell>
        </row>
        <row r="59">
          <cell r="E59">
            <v>2.8386716729999999</v>
          </cell>
        </row>
        <row r="60">
          <cell r="E60">
            <v>3.7574753468010411</v>
          </cell>
        </row>
        <row r="61">
          <cell r="E61">
            <v>6.1454566640000001</v>
          </cell>
        </row>
        <row r="62">
          <cell r="E62">
            <v>2.4376098310000001</v>
          </cell>
        </row>
        <row r="63">
          <cell r="E63">
            <v>5.3928709970000002</v>
          </cell>
        </row>
        <row r="64">
          <cell r="E64">
            <v>1.2440396199999999</v>
          </cell>
        </row>
        <row r="65">
          <cell r="E65">
            <v>6.567385432</v>
          </cell>
        </row>
        <row r="66">
          <cell r="E66">
            <v>50.694723099999813</v>
          </cell>
        </row>
        <row r="67">
          <cell r="E67">
            <v>16.024391606999998</v>
          </cell>
        </row>
        <row r="68">
          <cell r="E68">
            <v>4.583437473</v>
          </cell>
        </row>
        <row r="69">
          <cell r="E69">
            <v>156.298302944</v>
          </cell>
        </row>
        <row r="70">
          <cell r="E70">
            <v>2.2075779</v>
          </cell>
        </row>
        <row r="71">
          <cell r="E71">
            <v>0.43364999999999998</v>
          </cell>
        </row>
        <row r="72">
          <cell r="E72">
            <v>3.755291798</v>
          </cell>
        </row>
        <row r="73">
          <cell r="E73">
            <v>0.97629682900000025</v>
          </cell>
        </row>
        <row r="74">
          <cell r="E74">
            <v>0.34317705099999996</v>
          </cell>
        </row>
        <row r="75">
          <cell r="E75">
            <v>14.09269297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4">
          <cell r="P144">
            <v>385.83311029999999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">
          <cell r="F3">
            <v>2763.790852654</v>
          </cell>
        </row>
        <row r="4">
          <cell r="F4">
            <v>50.607532103308316</v>
          </cell>
        </row>
        <row r="8">
          <cell r="F8">
            <v>12.358944935999999</v>
          </cell>
        </row>
        <row r="9">
          <cell r="F9">
            <v>61.731966649999997</v>
          </cell>
        </row>
        <row r="10">
          <cell r="F10">
            <v>59.022844799294788</v>
          </cell>
        </row>
        <row r="11">
          <cell r="F11">
            <v>60.326332423000004</v>
          </cell>
        </row>
        <row r="15">
          <cell r="F15">
            <v>102.692714383216</v>
          </cell>
        </row>
        <row r="16">
          <cell r="F16">
            <v>212.16128675095891</v>
          </cell>
        </row>
        <row r="17">
          <cell r="F17">
            <v>20.077562470109132</v>
          </cell>
        </row>
        <row r="18">
          <cell r="F18">
            <v>12.269899002768838</v>
          </cell>
        </row>
        <row r="20">
          <cell r="F20">
            <v>3913.395201281</v>
          </cell>
        </row>
        <row r="267">
          <cell r="H267">
            <v>520.84893072700004</v>
          </cell>
        </row>
        <row r="269">
          <cell r="H269">
            <v>-50.694723099999813</v>
          </cell>
        </row>
        <row r="270">
          <cell r="H270">
            <v>-57.394920724999999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"/>
      <sheetName val="Contents"/>
      <sheetName val="Table of contents"/>
      <sheetName val="T-1"/>
      <sheetName val="T-2_24-25"/>
      <sheetName val="T-2"/>
      <sheetName val="T-3_24-25"/>
      <sheetName val="T-3"/>
      <sheetName val="T-4 "/>
      <sheetName val="T-5"/>
      <sheetName val="T-6_24-25"/>
      <sheetName val="T-6"/>
      <sheetName val="T-7_Current_Year"/>
      <sheetName val="T-7_Ensuing_Year"/>
      <sheetName val="T-8"/>
      <sheetName val="T-9 "/>
      <sheetName val="average Tariff"/>
      <sheetName val="F-1(a)"/>
      <sheetName val="F-1(b)"/>
      <sheetName val="F-2"/>
      <sheetName val="IDC"/>
      <sheetName val="Depreciation New"/>
      <sheetName val="CAPITALISATION SUMMARY"/>
      <sheetName val="Interest New"/>
      <sheetName val="Capex Plan 2122"/>
      <sheetName val="Capex Plan 2223"/>
      <sheetName val="Capex plan 24"/>
      <sheetName val="Capex plan 23-24"/>
      <sheetName val="Capex plan 24-25"/>
      <sheetName val="Capex plan 25-26"/>
      <sheetName val="Capex plan 26-27"/>
      <sheetName val="Capex plan 27-28"/>
      <sheetName val="Govt. Funded Capex 2122 2223"/>
      <sheetName val="Capex"/>
      <sheetName val="Own_Capex"/>
      <sheetName val="F-3"/>
      <sheetName val="F-4"/>
      <sheetName val="F-5"/>
      <sheetName val="F-6 New"/>
      <sheetName val="F-7"/>
      <sheetName val="F-9 (A) &amp; (B)"/>
      <sheetName val="F-8"/>
      <sheetName val="F-10 New"/>
      <sheetName val="F-11 New"/>
      <sheetName val="Employee cost CAPITALISATION"/>
      <sheetName val="F-12 New"/>
      <sheetName val="Emplyee cost F25Act"/>
      <sheetName val="Emplyee cost F26-27 Fnl"/>
      <sheetName val="Employ Cost FY24-25-Final"/>
      <sheetName val="Employ Cost FY22-23-24- Final"/>
      <sheetName val="Employ Cost FY24-25"/>
      <sheetName val="F-13 New"/>
      <sheetName val="A &amp; G - Expns"/>
      <sheetName val="F-14"/>
      <sheetName val="F-15"/>
      <sheetName val="F-16"/>
      <sheetName val="F-17"/>
      <sheetName val="F-18"/>
      <sheetName val="F-19 New"/>
      <sheetName val="F-20"/>
      <sheetName val="F-21"/>
      <sheetName val="F-22"/>
      <sheetName val="F-23 New "/>
      <sheetName val="Tariff Highlights 05-06"/>
      <sheetName val="F-24"/>
      <sheetName val="F-25"/>
      <sheetName val="F-25 NA"/>
      <sheetName val="F-26 NA"/>
      <sheetName val="F-26"/>
      <sheetName val="F-27-2023-24"/>
      <sheetName val="F-27 2024-25"/>
      <sheetName val="Non-Tariff"/>
      <sheetName val="F-28"/>
      <sheetName val="F-29"/>
      <sheetName val="Corss -Sub -TPNODL"/>
      <sheetName val="Allocation Totality new"/>
      <sheetName val="TPNODL-Wheelin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1">
          <cell r="E31">
            <v>405076.96808011236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Out of books"/>
      <sheetName val="BS"/>
      <sheetName val="38"/>
      <sheetName val="SPL"/>
      <sheetName val="CFS"/>
      <sheetName val="SOCIE"/>
      <sheetName val="1-3"/>
      <sheetName val="4.01"/>
      <sheetName val="4.02-5"/>
      <sheetName val="6"/>
      <sheetName val="7-15"/>
      <sheetName val="16-17"/>
      <sheetName val="18"/>
      <sheetName val="19-24"/>
      <sheetName val="25"/>
      <sheetName val="26-29"/>
      <sheetName val="Note 29 cont"/>
      <sheetName val="30-33"/>
      <sheetName val="34-36"/>
      <sheetName val="37"/>
      <sheetName val=" 38 RPT"/>
      <sheetName val="Sheet1 (2)"/>
      <sheetName val="39"/>
      <sheetName val="40"/>
      <sheetName val="41"/>
      <sheetName val="42-48_YTD"/>
      <sheetName val="42-48"/>
      <sheetName val="Trial Ind AS"/>
      <sheetName val="Category Mapping"/>
      <sheetName val="ADS 1 Table-1"/>
      <sheetName val="ADS-1 Table 2"/>
      <sheetName val="ADS-1 Table-3"/>
      <sheetName val="ADS-1 Table 4"/>
      <sheetName val="ADS-1 Table 5"/>
      <sheetName val="ADS-1 Table 6&amp;7"/>
      <sheetName val="ADS-1 Table 8"/>
      <sheetName val="ADS-1 Table 9"/>
      <sheetName val="ADS-1 Table 10 &amp; 11"/>
      <sheetName val="ADS-2"/>
      <sheetName val="ADS-3 &amp; ADS-4"/>
      <sheetName val="ADS-5"/>
      <sheetName val="Workings-ADS-1 table 1"/>
      <sheetName val="Tax"/>
      <sheetName val=" RPT SEBI"/>
      <sheetName val="Profit Driver"/>
      <sheetName val="OOB Dec 23"/>
      <sheetName val="RDA"/>
      <sheetName val="Asset outof books entry"/>
      <sheetName val="Rev. Sch."/>
      <sheetName val="Sheet6"/>
      <sheetName val="Pension Act prov"/>
      <sheetName val="FB Trail"/>
      <sheetName val="Truing Up"/>
      <sheetName val="TB SAP"/>
      <sheetName val="4.04"/>
      <sheetName val="Sheet5"/>
      <sheetName val="6-21 BS_notes"/>
      <sheetName val="Trade payable non MSME"/>
      <sheetName val="7.0"/>
      <sheetName val="MSME ageing"/>
      <sheetName val="Sheet1"/>
      <sheetName val="Adva from consumers"/>
      <sheetName val="BE Gain"/>
      <sheetName val="Sheet4"/>
      <sheetName val="Trueing up"/>
      <sheetName val="EPS Workings"/>
      <sheetName val="Wage Board"/>
      <sheetName val="SEBI RPT"/>
      <sheetName val="List of consum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36">
          <cell r="H236">
            <v>520.84893072700004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32">
          <cell r="G132">
            <v>90.411845599999992</v>
          </cell>
        </row>
        <row r="141">
          <cell r="G141">
            <v>22.053282729999999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ivot"/>
      <sheetName val="Monthly "/>
      <sheetName val="TB"/>
      <sheetName val="Other Allo"/>
      <sheetName val="Staff welfare"/>
      <sheetName val="Other if any"/>
      <sheetName val="Payment"/>
    </sheetNames>
    <sheetDataSet>
      <sheetData sheetId="0" refreshError="1">
        <row r="14">
          <cell r="B14">
            <v>5.883854264</v>
          </cell>
          <cell r="C14">
            <v>12.2602712</v>
          </cell>
        </row>
        <row r="15">
          <cell r="D15">
            <v>-16.989999999999998</v>
          </cell>
        </row>
        <row r="18">
          <cell r="B18">
            <v>15.888345400736478</v>
          </cell>
          <cell r="C18">
            <v>5.0898990862635207</v>
          </cell>
        </row>
        <row r="19">
          <cell r="B19">
            <v>15.314118499999999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al ROI"/>
      <sheetName val="Pivot"/>
      <sheetName val="Loans Schedule"/>
      <sheetName val="Loan movement"/>
      <sheetName val="Current Accnt -Bank List"/>
      <sheetName val="Division balance"/>
      <sheetName val="CC INT"/>
      <sheetName val="UBI-OD"/>
      <sheetName val="SOD-Int cal"/>
      <sheetName val="UBI TLoan-I"/>
      <sheetName val="UBI-003"/>
      <sheetName val="UBI TLoan-II"/>
      <sheetName val="IB-TLoan"/>
      <sheetName val="TL repayment schedule"/>
      <sheetName val="Repayment UBI -2"/>
      <sheetName val="Indian Bank"/>
      <sheetName val="Dec-23"/>
      <sheetName val="Nov-23"/>
      <sheetName val="Oct-23 (F)"/>
      <sheetName val="GL No."/>
      <sheetName val="Sheet2"/>
      <sheetName val="Sheet1"/>
      <sheetName val="Sept-23"/>
      <sheetName val="August-23"/>
      <sheetName val="July-23"/>
      <sheetName val="June-23"/>
      <sheetName val="May-23"/>
      <sheetName val="April-23"/>
      <sheetName val="Division-May'23"/>
      <sheetName val="Mar'23"/>
      <sheetName val="Federal"/>
    </sheetNames>
    <sheetDataSet>
      <sheetData sheetId="0"/>
      <sheetData sheetId="1"/>
      <sheetData sheetId="2">
        <row r="17">
          <cell r="BX17">
            <v>-747811849</v>
          </cell>
        </row>
        <row r="18">
          <cell r="BJ18">
            <v>5103842</v>
          </cell>
          <cell r="BL18">
            <v>-748138167</v>
          </cell>
          <cell r="BR18">
            <v>-747697454</v>
          </cell>
          <cell r="BT18">
            <v>4738176.1218410963</v>
          </cell>
          <cell r="BV18">
            <v>5101880</v>
          </cell>
        </row>
        <row r="21">
          <cell r="BV21">
            <v>1241479.72</v>
          </cell>
          <cell r="BX21">
            <v>-185056257.09</v>
          </cell>
        </row>
        <row r="27">
          <cell r="BJ27">
            <v>1242400.44</v>
          </cell>
          <cell r="BL27">
            <v>-185152240.65000001</v>
          </cell>
          <cell r="BS27">
            <v>-185114128.37</v>
          </cell>
          <cell r="BT27">
            <v>1161908.1281284657</v>
          </cell>
        </row>
        <row r="42">
          <cell r="BS42">
            <v>-1002331110.88</v>
          </cell>
        </row>
        <row r="44">
          <cell r="BJ44">
            <v>7157303</v>
          </cell>
          <cell r="BL44">
            <v>-1054790745.24</v>
          </cell>
          <cell r="BT44">
            <v>6616600.6359018078</v>
          </cell>
          <cell r="BV44">
            <v>3185469.53</v>
          </cell>
        </row>
        <row r="45">
          <cell r="BN45">
            <v>73533.091360109596</v>
          </cell>
          <cell r="BT45">
            <v>4451.4263389726038</v>
          </cell>
        </row>
        <row r="46">
          <cell r="BV46">
            <v>3459</v>
          </cell>
        </row>
        <row r="47">
          <cell r="BL47">
            <v>-11279054.52</v>
          </cell>
        </row>
        <row r="50">
          <cell r="AU50">
            <v>8.4719695521370583E-2</v>
          </cell>
          <cell r="AV50">
            <v>-3652737110.8599997</v>
          </cell>
          <cell r="BA50">
            <v>-3877424038.8599997</v>
          </cell>
          <cell r="BF50">
            <v>-4130517513.8599997</v>
          </cell>
        </row>
        <row r="51">
          <cell r="BA51">
            <v>-778300000</v>
          </cell>
          <cell r="BF51">
            <v>-778296161</v>
          </cell>
        </row>
        <row r="52">
          <cell r="AZ52">
            <v>8.4529325932306221E-2</v>
          </cell>
          <cell r="BE52">
            <v>8.455359421683642E-2</v>
          </cell>
          <cell r="BM52">
            <v>-5048531972.29</v>
          </cell>
          <cell r="BQ52">
            <v>8.4737717012961219E-2</v>
          </cell>
          <cell r="BS52">
            <v>-5315114243.29</v>
          </cell>
          <cell r="BW52">
            <v>8.6215262128615466E-2</v>
          </cell>
          <cell r="BX52">
            <v>-5467735714.29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view="pageBreakPreview" topLeftCell="A10" zoomScaleNormal="100" zoomScaleSheetLayoutView="100" workbookViewId="0">
      <selection activeCell="H20" sqref="H20"/>
    </sheetView>
  </sheetViews>
  <sheetFormatPr defaultColWidth="9.140625" defaultRowHeight="15"/>
  <cols>
    <col min="1" max="1" width="21" style="15" customWidth="1"/>
    <col min="2" max="2" width="76.85546875" style="15" customWidth="1"/>
    <col min="3" max="3" width="16.42578125" style="15" customWidth="1"/>
    <col min="4" max="16384" width="9.140625" style="15"/>
  </cols>
  <sheetData>
    <row r="1" spans="1:4" ht="20.25">
      <c r="A1" s="424"/>
      <c r="B1" s="361" t="s">
        <v>128</v>
      </c>
      <c r="C1" s="424"/>
      <c r="D1" s="430"/>
    </row>
    <row r="2" spans="1:4" ht="18">
      <c r="A2" s="424"/>
      <c r="B2" s="424"/>
      <c r="C2" s="424"/>
      <c r="D2" s="430"/>
    </row>
    <row r="3" spans="1:4" ht="18">
      <c r="A3" s="425" t="s">
        <v>110</v>
      </c>
      <c r="B3" s="425" t="s">
        <v>118</v>
      </c>
      <c r="C3" s="425" t="s">
        <v>119</v>
      </c>
      <c r="D3" s="430"/>
    </row>
    <row r="4" spans="1:4" ht="18">
      <c r="A4" s="425"/>
      <c r="B4" s="426" t="s">
        <v>139</v>
      </c>
      <c r="C4" s="606" t="s">
        <v>1060</v>
      </c>
      <c r="D4" s="430"/>
    </row>
    <row r="5" spans="1:4" ht="18">
      <c r="A5" s="425">
        <v>1</v>
      </c>
      <c r="B5" s="428" t="s">
        <v>140</v>
      </c>
      <c r="C5" s="427">
        <v>4</v>
      </c>
      <c r="D5" s="430"/>
    </row>
    <row r="6" spans="1:4" ht="18">
      <c r="A6" s="608" t="s">
        <v>741</v>
      </c>
      <c r="B6" s="609" t="s">
        <v>1061</v>
      </c>
      <c r="C6" s="608">
        <v>5</v>
      </c>
      <c r="D6" s="430"/>
    </row>
    <row r="7" spans="1:4" ht="18">
      <c r="A7" s="425">
        <v>2</v>
      </c>
      <c r="B7" s="428" t="s">
        <v>120</v>
      </c>
      <c r="C7" s="427">
        <v>6</v>
      </c>
      <c r="D7" s="430"/>
    </row>
    <row r="8" spans="1:4" ht="18">
      <c r="A8" s="425">
        <v>3</v>
      </c>
      <c r="B8" s="428" t="s">
        <v>5</v>
      </c>
      <c r="C8" s="427">
        <v>9</v>
      </c>
      <c r="D8" s="430"/>
    </row>
    <row r="9" spans="1:4" ht="18">
      <c r="A9" s="425">
        <v>4</v>
      </c>
      <c r="B9" s="428" t="s">
        <v>121</v>
      </c>
      <c r="C9" s="427">
        <v>10</v>
      </c>
      <c r="D9" s="430"/>
    </row>
    <row r="10" spans="1:4" ht="18">
      <c r="A10" s="425">
        <v>5</v>
      </c>
      <c r="B10" s="428" t="s">
        <v>122</v>
      </c>
      <c r="C10" s="427">
        <v>31</v>
      </c>
      <c r="D10" s="430"/>
    </row>
    <row r="11" spans="1:4" ht="18">
      <c r="A11" s="425">
        <v>6</v>
      </c>
      <c r="B11" s="428" t="s">
        <v>123</v>
      </c>
      <c r="C11" s="427">
        <v>34</v>
      </c>
      <c r="D11" s="430"/>
    </row>
    <row r="12" spans="1:4" ht="18">
      <c r="A12" s="425">
        <v>7</v>
      </c>
      <c r="B12" s="428" t="s">
        <v>124</v>
      </c>
      <c r="C12" s="427">
        <v>34</v>
      </c>
      <c r="D12" s="430"/>
    </row>
    <row r="13" spans="1:4" ht="18">
      <c r="A13" s="425">
        <v>8</v>
      </c>
      <c r="B13" s="428" t="s">
        <v>125</v>
      </c>
      <c r="C13" s="427">
        <v>36</v>
      </c>
      <c r="D13" s="430"/>
    </row>
    <row r="14" spans="1:4" ht="18">
      <c r="A14" s="425">
        <v>9</v>
      </c>
      <c r="B14" s="428" t="s">
        <v>138</v>
      </c>
      <c r="C14" s="427">
        <v>38</v>
      </c>
      <c r="D14" s="430"/>
    </row>
    <row r="15" spans="1:4" ht="18">
      <c r="A15" s="425">
        <v>10</v>
      </c>
      <c r="B15" s="428" t="s">
        <v>30</v>
      </c>
      <c r="C15" s="427">
        <v>39</v>
      </c>
      <c r="D15" s="430"/>
    </row>
    <row r="16" spans="1:4" ht="18">
      <c r="A16" s="425">
        <v>11</v>
      </c>
      <c r="B16" s="428" t="s">
        <v>946</v>
      </c>
      <c r="C16" s="427">
        <v>42</v>
      </c>
      <c r="D16" s="430"/>
    </row>
    <row r="17" spans="1:4" ht="18">
      <c r="A17" s="425">
        <v>12</v>
      </c>
      <c r="B17" s="428" t="s">
        <v>945</v>
      </c>
      <c r="C17" s="427">
        <v>43</v>
      </c>
      <c r="D17" s="430"/>
    </row>
    <row r="18" spans="1:4" ht="18">
      <c r="A18" s="425">
        <v>13</v>
      </c>
      <c r="B18" s="428" t="s">
        <v>947</v>
      </c>
      <c r="C18" s="427">
        <v>46</v>
      </c>
      <c r="D18" s="430"/>
    </row>
    <row r="19" spans="1:4" ht="18">
      <c r="A19" s="425">
        <v>14</v>
      </c>
      <c r="B19" s="428" t="s">
        <v>948</v>
      </c>
      <c r="C19" s="427">
        <v>51</v>
      </c>
      <c r="D19" s="430"/>
    </row>
    <row r="20" spans="1:4" ht="18">
      <c r="A20" s="608" t="s">
        <v>743</v>
      </c>
      <c r="B20" s="609" t="s">
        <v>1062</v>
      </c>
      <c r="C20" s="608">
        <v>53</v>
      </c>
      <c r="D20" s="430"/>
    </row>
    <row r="21" spans="1:4" ht="18">
      <c r="A21" s="425">
        <v>15</v>
      </c>
      <c r="B21" s="428" t="s">
        <v>120</v>
      </c>
      <c r="C21" s="427">
        <v>56</v>
      </c>
      <c r="D21" s="430"/>
    </row>
    <row r="22" spans="1:4" ht="18">
      <c r="A22" s="425">
        <v>16</v>
      </c>
      <c r="B22" s="428" t="s">
        <v>5</v>
      </c>
      <c r="C22" s="427">
        <v>58</v>
      </c>
      <c r="D22" s="430"/>
    </row>
    <row r="23" spans="1:4" ht="18">
      <c r="A23" s="425">
        <v>17</v>
      </c>
      <c r="B23" s="428" t="s">
        <v>121</v>
      </c>
      <c r="C23" s="427">
        <v>65</v>
      </c>
      <c r="D23" s="430"/>
    </row>
    <row r="24" spans="1:4" ht="18">
      <c r="A24" s="425">
        <v>18</v>
      </c>
      <c r="B24" s="428" t="s">
        <v>122</v>
      </c>
      <c r="C24" s="427">
        <v>83</v>
      </c>
      <c r="D24" s="430"/>
    </row>
    <row r="25" spans="1:4" ht="18">
      <c r="A25" s="425">
        <v>19</v>
      </c>
      <c r="B25" s="428" t="s">
        <v>123</v>
      </c>
      <c r="C25" s="427">
        <v>94</v>
      </c>
      <c r="D25" s="430"/>
    </row>
    <row r="26" spans="1:4" ht="18">
      <c r="A26" s="425">
        <v>20</v>
      </c>
      <c r="B26" s="428" t="s">
        <v>124</v>
      </c>
      <c r="C26" s="427">
        <v>95</v>
      </c>
      <c r="D26" s="430"/>
    </row>
    <row r="27" spans="1:4" ht="18">
      <c r="A27" s="425">
        <v>21</v>
      </c>
      <c r="B27" s="428" t="s">
        <v>125</v>
      </c>
      <c r="C27" s="427">
        <v>96</v>
      </c>
      <c r="D27" s="430"/>
    </row>
    <row r="28" spans="1:4" ht="18">
      <c r="A28" s="425">
        <v>22</v>
      </c>
      <c r="B28" s="428" t="s">
        <v>138</v>
      </c>
      <c r="C28" s="427">
        <v>99</v>
      </c>
      <c r="D28" s="430"/>
    </row>
    <row r="29" spans="1:4" ht="18">
      <c r="A29" s="425">
        <v>23</v>
      </c>
      <c r="B29" s="428" t="s">
        <v>30</v>
      </c>
      <c r="C29" s="427">
        <v>100</v>
      </c>
      <c r="D29" s="430"/>
    </row>
    <row r="30" spans="1:4" ht="18">
      <c r="A30" s="425">
        <v>24</v>
      </c>
      <c r="B30" s="428" t="s">
        <v>946</v>
      </c>
      <c r="C30" s="427">
        <v>102</v>
      </c>
      <c r="D30" s="430"/>
    </row>
    <row r="31" spans="1:4" ht="18">
      <c r="A31" s="425">
        <v>25</v>
      </c>
      <c r="B31" s="428" t="s">
        <v>945</v>
      </c>
      <c r="C31" s="427">
        <v>103</v>
      </c>
      <c r="D31" s="430"/>
    </row>
    <row r="32" spans="1:4" ht="18">
      <c r="A32" s="425">
        <v>26</v>
      </c>
      <c r="B32" s="428" t="s">
        <v>1063</v>
      </c>
      <c r="C32" s="427">
        <v>106</v>
      </c>
      <c r="D32" s="430"/>
    </row>
    <row r="33" spans="1:4" ht="18">
      <c r="A33" s="425">
        <v>27</v>
      </c>
      <c r="B33" s="428" t="s">
        <v>943</v>
      </c>
      <c r="C33" s="427">
        <v>107</v>
      </c>
      <c r="D33" s="430"/>
    </row>
    <row r="34" spans="1:4" ht="18">
      <c r="A34" s="425">
        <v>28</v>
      </c>
      <c r="B34" s="428" t="s">
        <v>944</v>
      </c>
      <c r="C34" s="427">
        <v>108</v>
      </c>
      <c r="D34" s="430"/>
    </row>
    <row r="35" spans="1:4" ht="18">
      <c r="A35" s="425">
        <v>29</v>
      </c>
      <c r="B35" s="428" t="s">
        <v>126</v>
      </c>
      <c r="C35" s="427">
        <v>109</v>
      </c>
      <c r="D35" s="430"/>
    </row>
    <row r="36" spans="1:4" ht="18">
      <c r="A36" s="425" t="s">
        <v>1069</v>
      </c>
      <c r="B36" s="425" t="s">
        <v>17</v>
      </c>
      <c r="C36" s="427"/>
      <c r="D36" s="430"/>
    </row>
    <row r="37" spans="1:4" ht="18">
      <c r="A37" s="425" t="s">
        <v>1068</v>
      </c>
      <c r="B37" s="428" t="s">
        <v>948</v>
      </c>
      <c r="C37" s="429"/>
      <c r="D37" s="430"/>
    </row>
    <row r="38" spans="1:4" ht="18">
      <c r="A38" s="425" t="s">
        <v>1070</v>
      </c>
      <c r="B38" s="428" t="s">
        <v>1104</v>
      </c>
      <c r="C38" s="429"/>
      <c r="D38" s="430"/>
    </row>
    <row r="39" spans="1:4" ht="18">
      <c r="A39" s="425" t="s">
        <v>1071</v>
      </c>
      <c r="B39" s="428" t="s">
        <v>5</v>
      </c>
      <c r="C39" s="429"/>
      <c r="D39" s="430"/>
    </row>
    <row r="40" spans="1:4" ht="18">
      <c r="A40" s="425" t="s">
        <v>1072</v>
      </c>
      <c r="B40" s="428" t="s">
        <v>1105</v>
      </c>
      <c r="C40" s="429"/>
      <c r="D40" s="430"/>
    </row>
    <row r="41" spans="1:4" ht="18">
      <c r="A41" s="425" t="s">
        <v>1073</v>
      </c>
      <c r="B41" s="428" t="s">
        <v>736</v>
      </c>
      <c r="C41" s="429"/>
      <c r="D41" s="430"/>
    </row>
    <row r="42" spans="1:4" ht="18">
      <c r="A42" s="425" t="s">
        <v>1074</v>
      </c>
      <c r="B42" s="428" t="s">
        <v>1106</v>
      </c>
      <c r="C42" s="429"/>
      <c r="D42" s="430"/>
    </row>
    <row r="43" spans="1:4" ht="18">
      <c r="A43" s="425" t="s">
        <v>1075</v>
      </c>
      <c r="B43" s="428" t="s">
        <v>946</v>
      </c>
      <c r="C43" s="429"/>
      <c r="D43" s="430"/>
    </row>
    <row r="44" spans="1:4" ht="18">
      <c r="A44" s="425" t="s">
        <v>1076</v>
      </c>
      <c r="B44" s="428" t="s">
        <v>1107</v>
      </c>
      <c r="C44" s="429"/>
      <c r="D44" s="430"/>
    </row>
    <row r="45" spans="1:4" ht="18">
      <c r="A45" s="425" t="s">
        <v>1077</v>
      </c>
      <c r="B45" s="428" t="s">
        <v>1108</v>
      </c>
      <c r="C45" s="429"/>
      <c r="D45" s="430"/>
    </row>
    <row r="46" spans="1:4" ht="18">
      <c r="A46" s="425" t="s">
        <v>1078</v>
      </c>
      <c r="B46" s="428" t="s">
        <v>1049</v>
      </c>
      <c r="C46" s="429"/>
      <c r="D46" s="430"/>
    </row>
    <row r="47" spans="1:4" ht="18">
      <c r="A47" s="425" t="s">
        <v>1079</v>
      </c>
      <c r="B47" s="428" t="s">
        <v>1063</v>
      </c>
      <c r="C47" s="429"/>
      <c r="D47" s="430"/>
    </row>
    <row r="48" spans="1:4" ht="18">
      <c r="A48" s="425" t="s">
        <v>1080</v>
      </c>
      <c r="B48" s="428" t="s">
        <v>1104</v>
      </c>
      <c r="C48" s="429"/>
      <c r="D48" s="430"/>
    </row>
    <row r="49" spans="1:4" ht="18">
      <c r="A49" s="425" t="s">
        <v>1081</v>
      </c>
      <c r="B49" s="428" t="s">
        <v>5</v>
      </c>
      <c r="C49" s="429"/>
      <c r="D49" s="430"/>
    </row>
    <row r="50" spans="1:4" ht="18">
      <c r="A50" s="425" t="s">
        <v>1082</v>
      </c>
      <c r="B50" s="428" t="s">
        <v>1105</v>
      </c>
      <c r="C50" s="429"/>
      <c r="D50" s="430"/>
    </row>
    <row r="51" spans="1:4" ht="18">
      <c r="A51" s="425" t="s">
        <v>1083</v>
      </c>
      <c r="B51" s="428" t="s">
        <v>736</v>
      </c>
      <c r="C51" s="429"/>
      <c r="D51" s="430"/>
    </row>
    <row r="52" spans="1:4" ht="18">
      <c r="A52" s="425" t="s">
        <v>1084</v>
      </c>
      <c r="B52" s="428" t="s">
        <v>1106</v>
      </c>
      <c r="C52" s="429"/>
      <c r="D52" s="430"/>
    </row>
    <row r="53" spans="1:4" ht="18">
      <c r="A53" s="425" t="s">
        <v>1085</v>
      </c>
      <c r="B53" s="428" t="s">
        <v>946</v>
      </c>
      <c r="C53" s="429"/>
      <c r="D53" s="430"/>
    </row>
    <row r="54" spans="1:4" ht="18">
      <c r="A54" s="425" t="s">
        <v>1086</v>
      </c>
      <c r="B54" s="428" t="s">
        <v>1107</v>
      </c>
      <c r="C54" s="429"/>
      <c r="D54" s="430"/>
    </row>
    <row r="55" spans="1:4" ht="18">
      <c r="A55" s="425" t="s">
        <v>1087</v>
      </c>
      <c r="B55" s="428" t="s">
        <v>1108</v>
      </c>
      <c r="C55" s="429"/>
      <c r="D55" s="430"/>
    </row>
    <row r="56" spans="1:4" ht="18">
      <c r="A56" s="425" t="s">
        <v>1088</v>
      </c>
      <c r="B56" s="428" t="s">
        <v>1049</v>
      </c>
      <c r="C56" s="429"/>
      <c r="D56" s="430"/>
    </row>
    <row r="57" spans="1:4" ht="21.75" customHeight="1">
      <c r="A57" s="610" t="s">
        <v>1065</v>
      </c>
      <c r="B57" s="608" t="s">
        <v>944</v>
      </c>
      <c r="C57" s="607"/>
      <c r="D57" s="430"/>
    </row>
    <row r="58" spans="1:4" ht="18">
      <c r="A58" s="425" t="s">
        <v>1066</v>
      </c>
      <c r="B58" s="428" t="s">
        <v>1064</v>
      </c>
      <c r="C58" s="429"/>
      <c r="D58" s="430"/>
    </row>
    <row r="59" spans="1:4" ht="18">
      <c r="A59" s="425" t="s">
        <v>1067</v>
      </c>
      <c r="B59" s="428" t="s">
        <v>1045</v>
      </c>
      <c r="C59" s="429"/>
      <c r="D59" s="430"/>
    </row>
    <row r="60" spans="1:4" ht="18">
      <c r="A60" s="425" t="s">
        <v>1095</v>
      </c>
      <c r="B60" s="428" t="s">
        <v>1109</v>
      </c>
      <c r="C60" s="429"/>
      <c r="D60" s="430"/>
    </row>
    <row r="61" spans="1:4" ht="18">
      <c r="A61" s="425" t="s">
        <v>1096</v>
      </c>
      <c r="B61" s="428" t="s">
        <v>1046</v>
      </c>
      <c r="C61" s="429"/>
      <c r="D61" s="430"/>
    </row>
    <row r="62" spans="1:4" ht="36">
      <c r="A62" s="425" t="s">
        <v>1097</v>
      </c>
      <c r="B62" s="611" t="s">
        <v>1089</v>
      </c>
      <c r="C62" s="429"/>
      <c r="D62" s="430"/>
    </row>
    <row r="63" spans="1:4" ht="36">
      <c r="A63" s="425" t="s">
        <v>1098</v>
      </c>
      <c r="B63" s="611" t="s">
        <v>1090</v>
      </c>
      <c r="C63" s="429"/>
      <c r="D63" s="430"/>
    </row>
    <row r="64" spans="1:4" ht="18">
      <c r="A64" s="425" t="s">
        <v>1099</v>
      </c>
      <c r="B64" s="428" t="s">
        <v>1092</v>
      </c>
      <c r="C64" s="429"/>
      <c r="D64" s="430"/>
    </row>
    <row r="65" spans="1:4" ht="18">
      <c r="A65" s="425" t="s">
        <v>1100</v>
      </c>
      <c r="B65" s="428" t="s">
        <v>1091</v>
      </c>
      <c r="C65" s="429"/>
      <c r="D65" s="430"/>
    </row>
    <row r="66" spans="1:4" ht="36">
      <c r="A66" s="425" t="s">
        <v>1101</v>
      </c>
      <c r="B66" s="611" t="s">
        <v>1116</v>
      </c>
      <c r="C66" s="429"/>
      <c r="D66" s="430"/>
    </row>
    <row r="67" spans="1:4" ht="36">
      <c r="A67" s="425" t="s">
        <v>1102</v>
      </c>
      <c r="B67" s="611" t="s">
        <v>1093</v>
      </c>
      <c r="C67" s="429"/>
      <c r="D67" s="430"/>
    </row>
    <row r="68" spans="1:4" ht="36">
      <c r="A68" s="425" t="s">
        <v>1103</v>
      </c>
      <c r="B68" s="611" t="s">
        <v>1094</v>
      </c>
      <c r="C68" s="427"/>
      <c r="D68" s="430"/>
    </row>
  </sheetData>
  <printOptions horizontalCentered="1"/>
  <pageMargins left="0.70866141732283472" right="0.70866141732283472" top="1.1417322834645669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3:AC69"/>
  <sheetViews>
    <sheetView topLeftCell="A4" zoomScaleNormal="100" zoomScaleSheetLayoutView="75" workbookViewId="0">
      <pane xSplit="2" ySplit="3" topLeftCell="C26" activePane="bottomRight" state="frozen"/>
      <selection activeCell="A4" sqref="A4"/>
      <selection pane="topRight" activeCell="C4" sqref="C4"/>
      <selection pane="bottomLeft" activeCell="A6" sqref="A6"/>
      <selection pane="bottomRight" activeCell="AD29" sqref="AD29"/>
    </sheetView>
  </sheetViews>
  <sheetFormatPr defaultColWidth="9.140625" defaultRowHeight="14.25"/>
  <cols>
    <col min="1" max="1" width="3.5703125" style="18" customWidth="1"/>
    <col min="2" max="2" width="40" style="18" customWidth="1"/>
    <col min="3" max="3" width="13.7109375" style="18" customWidth="1"/>
    <col min="4" max="4" width="16.7109375" style="18" customWidth="1"/>
    <col min="5" max="5" width="18" style="325" customWidth="1"/>
    <col min="6" max="6" width="16.7109375" style="325" customWidth="1"/>
    <col min="7" max="7" width="10.5703125" style="18" hidden="1" customWidth="1"/>
    <col min="8" max="8" width="17.5703125" style="18" hidden="1" customWidth="1"/>
    <col min="9" max="9" width="15.5703125" style="18" hidden="1" customWidth="1"/>
    <col min="10" max="10" width="20.140625" style="18" hidden="1" customWidth="1"/>
    <col min="11" max="11" width="0" style="18" hidden="1" customWidth="1"/>
    <col min="12" max="16" width="12.5703125" style="18" hidden="1" customWidth="1"/>
    <col min="17" max="20" width="0" style="18" hidden="1" customWidth="1"/>
    <col min="21" max="21" width="20.140625" style="18" hidden="1" customWidth="1"/>
    <col min="22" max="22" width="8.42578125" style="18" hidden="1" customWidth="1"/>
    <col min="23" max="23" width="8" style="18" hidden="1" customWidth="1"/>
    <col min="24" max="24" width="10.140625" style="18" bestFit="1" customWidth="1"/>
    <col min="25" max="25" width="10.140625" style="81" hidden="1" customWidth="1"/>
    <col min="26" max="26" width="8" style="81" hidden="1" customWidth="1"/>
    <col min="27" max="16384" width="9.140625" style="18"/>
  </cols>
  <sheetData>
    <row r="3" spans="2:26" ht="15">
      <c r="B3" s="27" t="s">
        <v>0</v>
      </c>
    </row>
    <row r="4" spans="2:26" ht="18" customHeight="1">
      <c r="B4" s="27"/>
      <c r="E4" s="623" t="s">
        <v>1050</v>
      </c>
      <c r="F4" s="623"/>
    </row>
    <row r="5" spans="2:26" ht="30" customHeight="1">
      <c r="B5" s="613" t="s">
        <v>954</v>
      </c>
      <c r="C5" s="613"/>
      <c r="D5" s="613"/>
      <c r="E5" s="613"/>
      <c r="F5" s="613"/>
    </row>
    <row r="6" spans="2:26" ht="81" customHeight="1">
      <c r="B6" s="17" t="s">
        <v>1</v>
      </c>
      <c r="C6" s="88" t="s">
        <v>955</v>
      </c>
      <c r="D6" s="88" t="s">
        <v>184</v>
      </c>
      <c r="E6" s="88" t="s">
        <v>104</v>
      </c>
      <c r="F6" s="88" t="s">
        <v>1005</v>
      </c>
    </row>
    <row r="7" spans="2:26">
      <c r="B7" s="19" t="s">
        <v>16</v>
      </c>
      <c r="C7" s="25">
        <v>8163</v>
      </c>
      <c r="D7" s="25">
        <v>7388.951966432558</v>
      </c>
      <c r="E7" s="290"/>
      <c r="F7" s="496">
        <f>'TU -2-PP Cost'!E16</f>
        <v>7533.5449152991496</v>
      </c>
      <c r="G7" s="222"/>
      <c r="J7" s="81"/>
    </row>
    <row r="8" spans="2:26">
      <c r="B8" s="89" t="s">
        <v>2</v>
      </c>
      <c r="C8" s="557">
        <v>2857.05</v>
      </c>
      <c r="D8" s="558">
        <v>2586.1490451</v>
      </c>
      <c r="E8" s="593"/>
      <c r="F8" s="559">
        <f t="shared" ref="F8:F13" si="0">D8</f>
        <v>2586.1490451</v>
      </c>
      <c r="G8" s="222"/>
      <c r="J8" s="81"/>
    </row>
    <row r="9" spans="2:26">
      <c r="B9" s="19" t="s">
        <v>3</v>
      </c>
      <c r="C9" s="25">
        <v>195.91</v>
      </c>
      <c r="D9" s="25">
        <v>176.80008939999999</v>
      </c>
      <c r="E9" s="290"/>
      <c r="F9" s="496">
        <f t="shared" si="0"/>
        <v>176.80008939999999</v>
      </c>
      <c r="G9" s="222"/>
    </row>
    <row r="10" spans="2:26">
      <c r="B10" s="19" t="s">
        <v>4</v>
      </c>
      <c r="C10" s="25">
        <v>1.6</v>
      </c>
      <c r="D10" s="25">
        <v>1.5964799999999999</v>
      </c>
      <c r="E10" s="290"/>
      <c r="F10" s="496">
        <f t="shared" si="0"/>
        <v>1.5964799999999999</v>
      </c>
      <c r="G10" s="222"/>
    </row>
    <row r="11" spans="2:26">
      <c r="B11" s="19" t="s">
        <v>15</v>
      </c>
      <c r="C11" s="22"/>
      <c r="D11" s="497">
        <v>-28.959731599999998</v>
      </c>
      <c r="E11" s="501"/>
      <c r="F11" s="498">
        <f t="shared" si="0"/>
        <v>-28.959731599999998</v>
      </c>
      <c r="G11" s="222"/>
    </row>
    <row r="12" spans="2:26" ht="28.5">
      <c r="B12" s="21" t="s">
        <v>885</v>
      </c>
      <c r="C12" s="22"/>
      <c r="D12" s="499">
        <v>2.8302239999999999</v>
      </c>
      <c r="E12" s="501"/>
      <c r="F12" s="498">
        <f t="shared" si="0"/>
        <v>2.8302239999999999</v>
      </c>
      <c r="G12" s="222"/>
    </row>
    <row r="13" spans="2:26" ht="28.5">
      <c r="B13" s="21" t="s">
        <v>886</v>
      </c>
      <c r="C13" s="22"/>
      <c r="D13" s="499">
        <v>-0.76</v>
      </c>
      <c r="E13" s="501"/>
      <c r="F13" s="498">
        <f t="shared" si="0"/>
        <v>-0.76</v>
      </c>
      <c r="G13" s="222"/>
    </row>
    <row r="14" spans="2:26">
      <c r="B14" s="560" t="s">
        <v>1048</v>
      </c>
      <c r="C14" s="561"/>
      <c r="D14" s="562"/>
      <c r="E14" s="594"/>
      <c r="F14" s="563">
        <f>'TU -2-PP Cost'!L16</f>
        <v>50.607532103308316</v>
      </c>
      <c r="G14" s="222"/>
      <c r="J14" s="222"/>
    </row>
    <row r="15" spans="2:26" ht="15">
      <c r="B15" s="20" t="s">
        <v>12</v>
      </c>
      <c r="C15" s="65">
        <f>C8+C9+C10+C11</f>
        <v>3054.56</v>
      </c>
      <c r="D15" s="65">
        <f>D8+D9+D10+D11+D13</f>
        <v>2734.8258829000001</v>
      </c>
      <c r="E15" s="501" t="s">
        <v>188</v>
      </c>
      <c r="F15" s="341">
        <f>F8+F9+F10+F11+F13+F14</f>
        <v>2785.4334150033083</v>
      </c>
      <c r="G15" s="222"/>
      <c r="J15" s="222"/>
      <c r="Y15" s="81">
        <f>[1]RDA!$F$3+[1]RDA!$F$4+'[1]26-29'!$H$219</f>
        <v>2785.4386531573082</v>
      </c>
      <c r="Z15" s="81">
        <f>F15-Y15</f>
        <v>-5.2381539999259985E-3</v>
      </c>
    </row>
    <row r="16" spans="2:26" s="224" customFormat="1">
      <c r="B16" s="564" t="s">
        <v>5</v>
      </c>
      <c r="C16" s="565">
        <f>524.09-16.99</f>
        <v>507.1</v>
      </c>
      <c r="D16" s="565">
        <f>520.848930727+78.4714433754361</f>
        <v>599.32037410243618</v>
      </c>
      <c r="E16" s="566" t="s">
        <v>189</v>
      </c>
      <c r="F16" s="566">
        <f>'TU-3-Employee'!D11</f>
        <v>530.96181123243605</v>
      </c>
      <c r="G16" s="223"/>
      <c r="K16" s="18"/>
      <c r="L16" s="18"/>
      <c r="U16" s="226"/>
      <c r="V16" s="226"/>
      <c r="Y16" s="548">
        <f>[1]RDA!$H$267+78.47</f>
        <v>599.31893072700007</v>
      </c>
      <c r="Z16" s="550">
        <f t="shared" ref="Z16:Z23" si="1">F16-Y16</f>
        <v>-68.357119494564017</v>
      </c>
    </row>
    <row r="17" spans="2:27" ht="28.5">
      <c r="B17" s="21" t="s">
        <v>90</v>
      </c>
      <c r="C17" s="45">
        <v>230.24</v>
      </c>
      <c r="D17" s="45">
        <f>312.021016071-'TU-4-R&amp;M'!D20</f>
        <v>255.09739946900004</v>
      </c>
      <c r="E17" s="500" t="s">
        <v>190</v>
      </c>
      <c r="F17" s="500">
        <f>'TU-4-R&amp;M'!D23</f>
        <v>255.09739946900015</v>
      </c>
      <c r="G17" s="225"/>
      <c r="U17" s="173"/>
      <c r="Y17" s="81">
        <f>SUM('[1]30-33'!$E$45:$E$48)+[1]RDA!$H$270</f>
        <v>254.62609534600003</v>
      </c>
      <c r="Z17" s="81">
        <f t="shared" si="1"/>
        <v>0.47130412300012381</v>
      </c>
    </row>
    <row r="18" spans="2:27" s="224" customFormat="1">
      <c r="B18" s="169" t="s">
        <v>6</v>
      </c>
      <c r="C18" s="45">
        <v>128.53</v>
      </c>
      <c r="D18" s="45">
        <f>241.304490326801-78.4714433754361</f>
        <v>162.83304695136491</v>
      </c>
      <c r="E18" s="500" t="s">
        <v>190</v>
      </c>
      <c r="F18" s="500">
        <f>'TU-5-A&amp;G'!D28</f>
        <v>150.05382376280193</v>
      </c>
      <c r="G18" s="223"/>
      <c r="H18" s="226"/>
      <c r="I18" s="226"/>
      <c r="J18" s="556"/>
      <c r="K18" s="18"/>
      <c r="L18" s="18"/>
      <c r="U18" s="547"/>
      <c r="Y18" s="81">
        <f>SUM('[1]30-33'!$E$55:$E$75)+[1]RDA!$H$269-78.47</f>
        <v>162.83449032680099</v>
      </c>
      <c r="Z18" s="552">
        <f t="shared" si="1"/>
        <v>-12.780666563999063</v>
      </c>
    </row>
    <row r="19" spans="2:27">
      <c r="B19" s="19" t="s">
        <v>7</v>
      </c>
      <c r="C19" s="45">
        <v>40.49</v>
      </c>
      <c r="D19" s="45">
        <v>50.694723099999798</v>
      </c>
      <c r="E19" s="500" t="s">
        <v>190</v>
      </c>
      <c r="F19" s="500">
        <f>50.6947230999998-2.64-3-1.5-4.42-3+3+0.504585834039998</f>
        <v>39.639308934039796</v>
      </c>
      <c r="G19" s="227"/>
      <c r="H19" s="222"/>
    </row>
    <row r="20" spans="2:27" ht="28.5">
      <c r="B20" s="21" t="s">
        <v>91</v>
      </c>
      <c r="C20" s="45">
        <v>55.56</v>
      </c>
      <c r="D20" s="45">
        <f>F58-F59-F60</f>
        <v>131.15057982800045</v>
      </c>
      <c r="E20" s="500" t="s">
        <v>191</v>
      </c>
      <c r="F20" s="500">
        <f>F58-F59-F60-F61</f>
        <v>100.25397982800044</v>
      </c>
      <c r="G20" s="222"/>
      <c r="X20" s="222"/>
      <c r="Z20" s="552"/>
      <c r="AA20" s="222"/>
    </row>
    <row r="21" spans="2:27">
      <c r="B21" s="19" t="s">
        <v>168</v>
      </c>
      <c r="C21" s="45">
        <v>57.77</v>
      </c>
      <c r="D21" s="45">
        <v>59.022844799294788</v>
      </c>
      <c r="E21" s="500" t="s">
        <v>192</v>
      </c>
      <c r="F21" s="500">
        <f>'TU-9-WC Interest Cost'!C17</f>
        <v>59.022844799294788</v>
      </c>
      <c r="H21" s="81"/>
      <c r="J21" s="222"/>
      <c r="Y21" s="81">
        <f>[1]RDA!$F$10</f>
        <v>59.022844799294788</v>
      </c>
      <c r="Z21" s="81">
        <f t="shared" si="1"/>
        <v>0</v>
      </c>
    </row>
    <row r="22" spans="2:27">
      <c r="B22" s="19" t="s">
        <v>173</v>
      </c>
      <c r="C22" s="45">
        <v>38.270000000000003</v>
      </c>
      <c r="D22" s="45">
        <v>12.358944935999999</v>
      </c>
      <c r="E22" s="500" t="s">
        <v>192</v>
      </c>
      <c r="F22" s="500">
        <f>'TU-9-WC Interest Cost'!E16</f>
        <v>12.358944936</v>
      </c>
      <c r="H22" s="81"/>
      <c r="J22" s="222"/>
      <c r="Y22" s="81">
        <f>[1]RDA!$F$8</f>
        <v>12.358944935999999</v>
      </c>
      <c r="Z22" s="81">
        <f t="shared" si="1"/>
        <v>0</v>
      </c>
    </row>
    <row r="23" spans="2:27">
      <c r="B23" s="19" t="s">
        <v>69</v>
      </c>
      <c r="C23" s="45">
        <f>29.75-0.2</f>
        <v>29.55</v>
      </c>
      <c r="D23" s="45">
        <f>61.73196665-103852569.669589/10^7*0</f>
        <v>61.731966649999997</v>
      </c>
      <c r="E23" s="500" t="s">
        <v>192</v>
      </c>
      <c r="F23" s="500">
        <f>'TU-8-Normative TL Interest'!F10</f>
        <v>68.958610356232029</v>
      </c>
      <c r="H23" s="81"/>
      <c r="J23" s="222"/>
      <c r="Y23" s="81">
        <f>[1]RDA!$F$9</f>
        <v>61.731966649999997</v>
      </c>
      <c r="Z23" s="81">
        <f t="shared" si="1"/>
        <v>7.2266437062320321</v>
      </c>
    </row>
    <row r="24" spans="2:27" ht="30">
      <c r="B24" s="567" t="s">
        <v>8</v>
      </c>
      <c r="C24" s="568">
        <f>SUM(C16:C23)</f>
        <v>1087.51</v>
      </c>
      <c r="D24" s="568">
        <f>SUM(D16:D23)</f>
        <v>1332.209879836096</v>
      </c>
      <c r="E24" s="569"/>
      <c r="F24" s="569">
        <f>SUM(F16:F23)</f>
        <v>1216.3467233178051</v>
      </c>
      <c r="G24" s="90">
        <f>SUM(G16:G23)</f>
        <v>0</v>
      </c>
      <c r="H24" s="90">
        <f>SUM(H16:H23)</f>
        <v>0</v>
      </c>
      <c r="I24" s="90">
        <f>SUM(I16:I23)</f>
        <v>0</v>
      </c>
      <c r="K24" s="341">
        <f t="shared" ref="K24:S24" si="2">SUM(K16:K23)</f>
        <v>0</v>
      </c>
      <c r="L24" s="341">
        <f t="shared" si="2"/>
        <v>0</v>
      </c>
      <c r="M24" s="341">
        <f t="shared" si="2"/>
        <v>0</v>
      </c>
      <c r="N24" s="341">
        <f t="shared" si="2"/>
        <v>0</v>
      </c>
      <c r="O24" s="341">
        <f t="shared" si="2"/>
        <v>0</v>
      </c>
      <c r="P24" s="341">
        <f t="shared" si="2"/>
        <v>0</v>
      </c>
      <c r="Q24" s="341">
        <f t="shared" si="2"/>
        <v>0</v>
      </c>
      <c r="R24" s="341">
        <f t="shared" si="2"/>
        <v>0</v>
      </c>
      <c r="S24" s="341">
        <f t="shared" si="2"/>
        <v>0</v>
      </c>
      <c r="Y24" s="341">
        <f>SUM(Y16:Y23)</f>
        <v>1149.8932727850959</v>
      </c>
      <c r="Z24" s="341">
        <f>SUM(Z16:Z23)</f>
        <v>-73.439838229330917</v>
      </c>
    </row>
    <row r="25" spans="2:27">
      <c r="B25" s="89" t="s">
        <v>9</v>
      </c>
      <c r="C25" s="45">
        <v>68.53</v>
      </c>
      <c r="D25" s="45">
        <v>0</v>
      </c>
      <c r="E25" s="500"/>
      <c r="F25" s="500">
        <f>'TU-6- Return on Equity'!E9</f>
        <v>106.69578244815999</v>
      </c>
      <c r="G25" s="222" t="s">
        <v>185</v>
      </c>
      <c r="Y25" s="81">
        <f>[1]RDA!$F$15</f>
        <v>102.692714383216</v>
      </c>
      <c r="Z25" s="81">
        <f>F25-Y25</f>
        <v>4.0030680649439887</v>
      </c>
    </row>
    <row r="26" spans="2:27">
      <c r="B26" s="19" t="s">
        <v>93</v>
      </c>
      <c r="C26" s="45">
        <v>18.84</v>
      </c>
      <c r="D26" s="45">
        <v>54.532597475446607</v>
      </c>
      <c r="E26" s="500" t="s">
        <v>193</v>
      </c>
      <c r="F26" s="500">
        <f>'TU-6- Return on Equity'!E10</f>
        <v>35.888451746895456</v>
      </c>
      <c r="G26" s="222"/>
      <c r="Y26" s="81">
        <f>[1]RDA!$F$17+[1]RDA!$F$18</f>
        <v>32.347461472877967</v>
      </c>
      <c r="Z26" s="81">
        <f>F26-Y26</f>
        <v>3.5409902740174886</v>
      </c>
    </row>
    <row r="27" spans="2:27" ht="15">
      <c r="B27" s="26" t="s">
        <v>10</v>
      </c>
      <c r="C27" s="568">
        <f>C24+C25+C26</f>
        <v>1174.8799999999999</v>
      </c>
      <c r="D27" s="568">
        <f>D24+D31+D25+D26</f>
        <v>1386.7424773115426</v>
      </c>
      <c r="E27" s="569"/>
      <c r="F27" s="569">
        <f>F24+F25+F26</f>
        <v>1358.9309575128605</v>
      </c>
      <c r="I27" s="222"/>
      <c r="K27" s="341">
        <f t="shared" ref="K27:S27" si="3">K24+K25+K26</f>
        <v>0</v>
      </c>
      <c r="L27" s="341">
        <f t="shared" si="3"/>
        <v>0</v>
      </c>
      <c r="M27" s="341">
        <f t="shared" si="3"/>
        <v>0</v>
      </c>
      <c r="N27" s="341">
        <f t="shared" si="3"/>
        <v>0</v>
      </c>
      <c r="O27" s="341">
        <f t="shared" si="3"/>
        <v>0</v>
      </c>
      <c r="P27" s="341">
        <f t="shared" si="3"/>
        <v>0</v>
      </c>
      <c r="Q27" s="341">
        <f t="shared" si="3"/>
        <v>0</v>
      </c>
      <c r="R27" s="341">
        <f t="shared" si="3"/>
        <v>0</v>
      </c>
      <c r="S27" s="341">
        <f t="shared" si="3"/>
        <v>0</v>
      </c>
      <c r="Y27" s="341">
        <f>Y24+Y25+Y26</f>
        <v>1284.9334486411899</v>
      </c>
      <c r="Z27" s="341">
        <f>Z24+Z25+Z26</f>
        <v>-65.89577989036944</v>
      </c>
    </row>
    <row r="28" spans="2:27">
      <c r="B28" s="19" t="s">
        <v>11</v>
      </c>
      <c r="C28" s="205">
        <v>206.65</v>
      </c>
      <c r="D28" s="45">
        <f>'TU-7-Misc income'!E26</f>
        <v>247.65001962200006</v>
      </c>
      <c r="E28" s="500" t="s">
        <v>194</v>
      </c>
      <c r="F28" s="500">
        <f>'TU-7-Misc income'!F26</f>
        <v>116.64284400026415</v>
      </c>
      <c r="G28" s="222"/>
      <c r="I28" s="222"/>
      <c r="K28" s="222"/>
      <c r="Y28" s="81">
        <f>[1]RDA!$F$16+'[1]26-29'!$H$219-[1]RDA!$F$11</f>
        <v>122.87522272795891</v>
      </c>
      <c r="Z28" s="81">
        <f>F28-Y28</f>
        <v>-6.2323787276947655</v>
      </c>
    </row>
    <row r="29" spans="2:27" ht="15">
      <c r="B29" s="20" t="s">
        <v>13</v>
      </c>
      <c r="C29" s="23">
        <f>C27-C28</f>
        <v>968.2299999999999</v>
      </c>
      <c r="D29" s="65">
        <f>D27-D28</f>
        <v>1139.0924576895427</v>
      </c>
      <c r="E29" s="341"/>
      <c r="F29" s="341">
        <f>F27-F28</f>
        <v>1242.2881135125963</v>
      </c>
      <c r="K29" s="341">
        <f t="shared" ref="K29:S29" si="4">K27-K28</f>
        <v>0</v>
      </c>
      <c r="L29" s="341">
        <f t="shared" si="4"/>
        <v>0</v>
      </c>
      <c r="M29" s="341">
        <f t="shared" si="4"/>
        <v>0</v>
      </c>
      <c r="N29" s="341">
        <f t="shared" si="4"/>
        <v>0</v>
      </c>
      <c r="O29" s="341">
        <f t="shared" si="4"/>
        <v>0</v>
      </c>
      <c r="P29" s="341">
        <f t="shared" si="4"/>
        <v>0</v>
      </c>
      <c r="Q29" s="341">
        <f t="shared" si="4"/>
        <v>0</v>
      </c>
      <c r="R29" s="341">
        <f t="shared" si="4"/>
        <v>0</v>
      </c>
      <c r="S29" s="341">
        <f t="shared" si="4"/>
        <v>0</v>
      </c>
      <c r="U29" s="222"/>
      <c r="Y29" s="341">
        <f>Y27-Y28</f>
        <v>1162.0582259132309</v>
      </c>
      <c r="Z29" s="341">
        <f>Z27-Z28</f>
        <v>-59.663401162674674</v>
      </c>
    </row>
    <row r="30" spans="2:27" ht="45" hidden="1">
      <c r="B30" s="435" t="s">
        <v>956</v>
      </c>
      <c r="C30" s="228"/>
      <c r="D30" s="65">
        <v>0</v>
      </c>
      <c r="E30" s="341">
        <v>0</v>
      </c>
      <c r="F30" s="341">
        <v>0</v>
      </c>
    </row>
    <row r="31" spans="2:27">
      <c r="B31" s="89" t="s">
        <v>930</v>
      </c>
      <c r="C31" s="229">
        <v>0</v>
      </c>
      <c r="D31" s="144">
        <v>0</v>
      </c>
      <c r="E31" s="342">
        <v>0</v>
      </c>
      <c r="F31" s="500">
        <f>'Int on ASL'!C37</f>
        <v>10.688957712436627</v>
      </c>
      <c r="Y31" s="81">
        <v>0</v>
      </c>
      <c r="Z31" s="81">
        <f>F31-Y31</f>
        <v>10.688957712436627</v>
      </c>
    </row>
    <row r="32" spans="2:27">
      <c r="B32" s="89" t="s">
        <v>1110</v>
      </c>
      <c r="C32" s="229"/>
      <c r="D32" s="144"/>
      <c r="E32" s="342"/>
      <c r="F32" s="566">
        <f>'TU-9-WC Interest Cost'!C34</f>
        <v>4.1561026592641612</v>
      </c>
      <c r="X32" s="222"/>
    </row>
    <row r="33" spans="2:26">
      <c r="B33" s="89" t="s">
        <v>1111</v>
      </c>
      <c r="C33" s="229"/>
      <c r="D33" s="144"/>
      <c r="E33" s="342"/>
      <c r="F33" s="566">
        <f>'TU-9-WC Interest Cost'!C35</f>
        <v>4.1561026592641612</v>
      </c>
      <c r="X33" s="222"/>
    </row>
    <row r="34" spans="2:26">
      <c r="B34" s="89" t="s">
        <v>1112</v>
      </c>
      <c r="C34" s="229"/>
      <c r="D34" s="144"/>
      <c r="E34" s="342"/>
      <c r="F34" s="566">
        <f>'TU-9-WC Interest Cost'!C36</f>
        <v>4.1561026592641612</v>
      </c>
    </row>
    <row r="35" spans="2:26" ht="15">
      <c r="B35" s="20" t="s">
        <v>14</v>
      </c>
      <c r="C35" s="23">
        <f>C29+C15+C30</f>
        <v>4022.79</v>
      </c>
      <c r="D35" s="612">
        <f>D29+D15</f>
        <v>3873.9183405895428</v>
      </c>
      <c r="E35" s="341"/>
      <c r="F35" s="341">
        <f>F15+F29+F31+F32+F33+F34</f>
        <v>4050.8787942061331</v>
      </c>
      <c r="G35" s="222"/>
      <c r="H35" s="222"/>
      <c r="J35" s="18">
        <f>'[2]F-6 New'!$E$31/100</f>
        <v>4050.7696808011237</v>
      </c>
      <c r="T35" s="222">
        <f>J35-F35</f>
        <v>-0.10911340500933875</v>
      </c>
      <c r="Y35" s="81">
        <f>Y29+Y15+Y31</f>
        <v>3947.4968790705389</v>
      </c>
      <c r="Z35" s="81">
        <f>Z29+Z15+Z31</f>
        <v>-48.979681604237975</v>
      </c>
    </row>
    <row r="36" spans="2:26">
      <c r="B36" s="19" t="s">
        <v>99</v>
      </c>
      <c r="C36" s="24">
        <v>4049.39</v>
      </c>
      <c r="D36" s="45">
        <v>3853.0688688579999</v>
      </c>
      <c r="E36" s="502" t="s">
        <v>195</v>
      </c>
      <c r="F36" s="502">
        <v>3913.395201281</v>
      </c>
      <c r="J36" s="431">
        <f>D36*10^7</f>
        <v>38530688688.580002</v>
      </c>
      <c r="U36" s="432">
        <f>C36*10^7</f>
        <v>40493900000</v>
      </c>
      <c r="Y36" s="81">
        <f>[1]RDA!$F$20</f>
        <v>3913.395201281</v>
      </c>
      <c r="Z36" s="81">
        <f>F36-Y36</f>
        <v>0</v>
      </c>
    </row>
    <row r="37" spans="2:26" ht="15" customHeight="1">
      <c r="B37" s="209" t="s">
        <v>1043</v>
      </c>
      <c r="C37" s="210">
        <f>C36-C35</f>
        <v>26.599999999999909</v>
      </c>
      <c r="D37" s="343">
        <f>D36-D35</f>
        <v>-20.849471731542963</v>
      </c>
      <c r="E37" s="595"/>
      <c r="F37" s="343">
        <f>F36-F35</f>
        <v>-137.48359292513305</v>
      </c>
      <c r="G37" s="230">
        <v>134.9002179009986</v>
      </c>
      <c r="H37" s="78" t="s">
        <v>186</v>
      </c>
      <c r="I37" s="78"/>
      <c r="J37" s="431">
        <f>6468.19512929725*10^6</f>
        <v>6468195129.2972498</v>
      </c>
      <c r="U37" s="18">
        <f>7008.804*10^6</f>
        <v>7008804000</v>
      </c>
      <c r="X37" s="222"/>
      <c r="Y37" s="549">
        <f>Y36-Y35</f>
        <v>-34.101677789538826</v>
      </c>
      <c r="Z37" s="549">
        <f>Z36-Z35</f>
        <v>48.979681604237975</v>
      </c>
    </row>
    <row r="38" spans="2:26" ht="0.75" customHeight="1">
      <c r="B38" s="212"/>
      <c r="C38" s="213"/>
      <c r="D38" s="214"/>
      <c r="E38" s="596"/>
      <c r="F38" s="555"/>
      <c r="G38" s="230"/>
      <c r="H38" s="78"/>
      <c r="I38" s="78"/>
      <c r="J38" s="222">
        <f>J36/J37</f>
        <v>5.9569459359780081</v>
      </c>
      <c r="U38" s="222">
        <f>U36/U37</f>
        <v>5.777576316872322</v>
      </c>
      <c r="V38" s="222">
        <f>(J38-U38)*J43/10</f>
        <v>116.01976966433028</v>
      </c>
    </row>
    <row r="39" spans="2:26" ht="15" hidden="1">
      <c r="B39" s="614" t="s">
        <v>914</v>
      </c>
      <c r="C39" s="615"/>
      <c r="D39" s="615"/>
      <c r="E39" s="615"/>
      <c r="F39" s="616"/>
      <c r="G39" s="230"/>
      <c r="H39" s="78"/>
      <c r="I39" s="78"/>
    </row>
    <row r="40" spans="2:26" ht="15" hidden="1">
      <c r="B40" s="219"/>
      <c r="C40" s="207"/>
      <c r="D40" s="208"/>
      <c r="E40" s="597"/>
      <c r="F40" s="481"/>
      <c r="G40" s="230"/>
      <c r="H40" s="78"/>
      <c r="I40" s="78"/>
      <c r="J40" s="431">
        <v>3065.29403</v>
      </c>
      <c r="T40" s="18" t="s">
        <v>951</v>
      </c>
      <c r="U40" s="433">
        <v>3555.28</v>
      </c>
      <c r="V40" s="434">
        <f>U40/$U$43</f>
        <v>0.50725915577037106</v>
      </c>
      <c r="W40" s="434">
        <f>J40/$J$43</f>
        <v>0.47390252902482138</v>
      </c>
    </row>
    <row r="41" spans="2:26" ht="15" hidden="1">
      <c r="B41" s="217"/>
      <c r="C41" s="207"/>
      <c r="D41" s="231"/>
      <c r="E41" s="597"/>
      <c r="F41" s="482"/>
      <c r="G41" s="230"/>
      <c r="H41" s="78"/>
      <c r="I41" s="78"/>
      <c r="J41" s="431">
        <v>826.43310064555988</v>
      </c>
      <c r="T41" s="18" t="s">
        <v>952</v>
      </c>
      <c r="U41" s="433">
        <v>774.74199999999996</v>
      </c>
      <c r="V41" s="434">
        <f>U41/$U$43</f>
        <v>0.11053840284305282</v>
      </c>
      <c r="W41" s="434">
        <f>J41/$J$43</f>
        <v>0.1277687336460038</v>
      </c>
    </row>
    <row r="42" spans="2:26" ht="15" hidden="1">
      <c r="B42" s="58"/>
      <c r="C42" s="78"/>
      <c r="D42" s="78"/>
      <c r="E42" s="330"/>
      <c r="F42" s="481"/>
      <c r="G42" s="230">
        <v>47.497538471350033</v>
      </c>
      <c r="H42" s="78" t="s">
        <v>187</v>
      </c>
      <c r="I42" s="78"/>
      <c r="J42" s="431">
        <v>2576.4679986516935</v>
      </c>
      <c r="T42" s="18" t="s">
        <v>953</v>
      </c>
      <c r="U42" s="433">
        <v>2678.7820000000002</v>
      </c>
      <c r="V42" s="434">
        <f>U42/$U$43</f>
        <v>0.38220244138657611</v>
      </c>
      <c r="W42" s="434">
        <f>J42/$J$43</f>
        <v>0.39832873732917479</v>
      </c>
    </row>
    <row r="43" spans="2:26" ht="15" hidden="1">
      <c r="B43" s="218"/>
      <c r="C43" s="78"/>
      <c r="D43" s="78"/>
      <c r="E43" s="330"/>
      <c r="F43" s="481"/>
      <c r="G43" s="230"/>
      <c r="H43" s="78"/>
      <c r="I43" s="78"/>
      <c r="J43" s="432">
        <f>SUM(J40:J42)</f>
        <v>6468.1951292972535</v>
      </c>
      <c r="T43" s="222" t="s">
        <v>29</v>
      </c>
      <c r="U43" s="433">
        <f>SUM(U40:U42)</f>
        <v>7008.8040000000001</v>
      </c>
    </row>
    <row r="44" spans="2:26" ht="15.75" hidden="1" thickBot="1">
      <c r="B44" s="218"/>
      <c r="C44" s="78"/>
      <c r="D44" s="78"/>
      <c r="E44" s="330"/>
      <c r="F44" s="481"/>
      <c r="G44" s="230"/>
      <c r="H44" s="78"/>
      <c r="I44" s="78"/>
      <c r="L44" s="299" t="s">
        <v>900</v>
      </c>
      <c r="M44" s="299" t="s">
        <v>17</v>
      </c>
      <c r="N44" s="299" t="s">
        <v>898</v>
      </c>
      <c r="O44" s="299" t="s">
        <v>904</v>
      </c>
      <c r="P44" s="295" t="s">
        <v>899</v>
      </c>
    </row>
    <row r="45" spans="2:26" ht="15.75" hidden="1" thickBot="1">
      <c r="B45" s="218"/>
      <c r="C45" s="78"/>
      <c r="D45" s="78"/>
      <c r="E45" s="330"/>
      <c r="F45" s="481"/>
      <c r="G45" s="230"/>
      <c r="H45" s="78"/>
      <c r="I45" s="78"/>
      <c r="L45" s="296" t="s">
        <v>887</v>
      </c>
      <c r="M45" s="297" t="s">
        <v>913</v>
      </c>
      <c r="N45" s="297">
        <v>140.43</v>
      </c>
      <c r="O45" s="297">
        <v>133.91</v>
      </c>
      <c r="P45" s="236">
        <v>-6.52</v>
      </c>
      <c r="U45" s="431">
        <v>4148.1518558559992</v>
      </c>
      <c r="V45" s="222">
        <f>(U45*10^7)/(J43*10^6)</f>
        <v>6.4131520044397314</v>
      </c>
    </row>
    <row r="46" spans="2:26" ht="1.5" hidden="1" customHeight="1" thickBot="1">
      <c r="B46" s="218"/>
      <c r="C46" s="78"/>
      <c r="D46" s="78"/>
      <c r="E46" s="330"/>
      <c r="F46" s="481"/>
      <c r="G46" s="230">
        <f>G37-G42</f>
        <v>87.402679429648572</v>
      </c>
      <c r="H46" s="78"/>
      <c r="I46" s="78"/>
      <c r="L46" s="617" t="s">
        <v>889</v>
      </c>
      <c r="M46" s="297" t="s">
        <v>132</v>
      </c>
      <c r="N46" s="297">
        <v>417.8</v>
      </c>
      <c r="O46" s="297">
        <v>433.47</v>
      </c>
      <c r="P46" s="236">
        <v>-15.67</v>
      </c>
      <c r="Q46" s="18">
        <v>453.16</v>
      </c>
      <c r="R46" s="18">
        <v>440.32</v>
      </c>
    </row>
    <row r="47" spans="2:26" ht="30.75" hidden="1" thickBot="1">
      <c r="B47" s="72"/>
      <c r="C47" s="78"/>
      <c r="D47" s="78"/>
      <c r="E47" s="330"/>
      <c r="F47" s="481"/>
      <c r="G47" s="232"/>
      <c r="H47" s="233"/>
      <c r="I47" s="233"/>
      <c r="L47" s="618"/>
      <c r="M47" s="297" t="s">
        <v>903</v>
      </c>
      <c r="N47" s="297">
        <v>186.43</v>
      </c>
      <c r="O47" s="297">
        <v>237.53</v>
      </c>
      <c r="P47" s="236">
        <v>-51.1</v>
      </c>
      <c r="Q47" s="18">
        <v>19.690000000000001</v>
      </c>
    </row>
    <row r="48" spans="2:26" ht="30.75" hidden="1" thickBot="1">
      <c r="B48" s="26" t="s">
        <v>33</v>
      </c>
      <c r="C48" s="234"/>
      <c r="D48" s="235"/>
      <c r="E48" s="598"/>
      <c r="F48" s="483">
        <f>F41+F43+F44+F45+F46</f>
        <v>0</v>
      </c>
      <c r="G48" s="232"/>
      <c r="H48" s="233"/>
      <c r="I48" s="233"/>
      <c r="L48" s="618"/>
      <c r="M48" s="297" t="s">
        <v>736</v>
      </c>
      <c r="N48" s="297">
        <v>84.23</v>
      </c>
      <c r="O48" s="297">
        <v>112.55</v>
      </c>
      <c r="P48" s="236">
        <v>-28.32</v>
      </c>
      <c r="Q48" s="18">
        <f>Q46-Q47</f>
        <v>433.47</v>
      </c>
    </row>
    <row r="49" spans="2:29" ht="30.75" hidden="1" thickBot="1">
      <c r="B49" s="78"/>
      <c r="C49" s="78"/>
      <c r="D49" s="78"/>
      <c r="E49" s="330"/>
      <c r="F49" s="330"/>
      <c r="L49" s="619"/>
      <c r="M49" s="298" t="s">
        <v>892</v>
      </c>
      <c r="N49" s="298">
        <v>25.83</v>
      </c>
      <c r="O49" s="298">
        <v>41.96</v>
      </c>
      <c r="P49" s="236">
        <v>-16.13</v>
      </c>
    </row>
    <row r="50" spans="2:29" ht="30.75" hidden="1" thickBot="1">
      <c r="B50" s="400" t="s">
        <v>989</v>
      </c>
      <c r="C50" s="308"/>
      <c r="D50" s="237"/>
      <c r="E50" s="599"/>
      <c r="F50" s="343">
        <f>F37+F48</f>
        <v>-137.48359292513305</v>
      </c>
      <c r="L50" s="620" t="s">
        <v>29</v>
      </c>
      <c r="M50" s="621"/>
      <c r="N50" s="621"/>
      <c r="O50" s="622"/>
      <c r="P50" s="236">
        <v>-117.74</v>
      </c>
    </row>
    <row r="51" spans="2:29">
      <c r="D51" s="173"/>
      <c r="E51" s="600"/>
    </row>
    <row r="52" spans="2:29">
      <c r="D52" s="173"/>
      <c r="E52" s="600"/>
    </row>
    <row r="53" spans="2:29">
      <c r="D53" s="173"/>
      <c r="E53" s="600"/>
    </row>
    <row r="54" spans="2:29">
      <c r="D54" s="173"/>
      <c r="E54" s="600"/>
    </row>
    <row r="55" spans="2:29">
      <c r="D55" s="173"/>
      <c r="E55" s="600"/>
    </row>
    <row r="56" spans="2:29">
      <c r="D56" s="173"/>
      <c r="E56" s="600"/>
    </row>
    <row r="57" spans="2:29">
      <c r="D57" s="222"/>
      <c r="E57" s="347"/>
      <c r="F57" s="344"/>
      <c r="G57" s="34"/>
      <c r="H57" s="33"/>
      <c r="T57" s="476" t="s">
        <v>961</v>
      </c>
      <c r="U57" s="476" t="s">
        <v>962</v>
      </c>
      <c r="V57" s="476"/>
    </row>
    <row r="58" spans="2:29" ht="15">
      <c r="B58" s="18" t="s">
        <v>161</v>
      </c>
      <c r="D58" s="173"/>
      <c r="E58" s="600"/>
      <c r="F58" s="436">
        <v>249.59057982800044</v>
      </c>
      <c r="G58" s="232"/>
      <c r="H58" s="232"/>
      <c r="T58" s="477">
        <v>249.59057982800044</v>
      </c>
      <c r="U58" s="478">
        <f t="shared" ref="U58:U63" si="5">F58-T58</f>
        <v>0</v>
      </c>
      <c r="V58" s="479"/>
      <c r="W58" s="222"/>
    </row>
    <row r="59" spans="2:29">
      <c r="B59" s="18" t="s">
        <v>18</v>
      </c>
      <c r="D59" s="222"/>
      <c r="E59" s="347"/>
      <c r="F59" s="475">
        <v>96.13</v>
      </c>
      <c r="G59" s="232"/>
      <c r="H59" s="232"/>
      <c r="J59" s="222">
        <v>108.896661681</v>
      </c>
      <c r="T59" s="551">
        <f>J59-F59</f>
        <v>12.766661681000002</v>
      </c>
      <c r="U59" s="226">
        <f>T59*100</f>
        <v>1276.6661681000003</v>
      </c>
      <c r="V59" s="479">
        <v>1276.6661681000003</v>
      </c>
      <c r="W59" s="222"/>
      <c r="X59" s="18">
        <v>108.9</v>
      </c>
      <c r="AA59" s="222">
        <f>X59-F59</f>
        <v>12.77000000000001</v>
      </c>
    </row>
    <row r="60" spans="2:29">
      <c r="B60" s="18" t="s">
        <v>160</v>
      </c>
      <c r="F60" s="475">
        <v>22.31</v>
      </c>
      <c r="G60" s="232"/>
      <c r="H60" s="232"/>
      <c r="T60" s="479">
        <v>22.603361327000002</v>
      </c>
      <c r="U60" s="478">
        <f t="shared" si="5"/>
        <v>-0.29336132700000306</v>
      </c>
      <c r="V60" s="479"/>
      <c r="W60" s="222"/>
      <c r="X60" s="18">
        <v>22.6</v>
      </c>
      <c r="AA60" s="222">
        <f>X60-F60</f>
        <v>0.2900000000000027</v>
      </c>
    </row>
    <row r="61" spans="2:29">
      <c r="B61" s="18" t="s">
        <v>795</v>
      </c>
      <c r="F61" s="475">
        <f>30.94-0.0434</f>
        <v>30.896600000000003</v>
      </c>
      <c r="G61" s="238"/>
      <c r="H61" s="232"/>
      <c r="J61" s="222"/>
      <c r="T61" s="479">
        <v>16.38</v>
      </c>
      <c r="U61" s="478">
        <f t="shared" si="5"/>
        <v>14.516600000000004</v>
      </c>
      <c r="V61" s="479"/>
      <c r="W61" s="222"/>
    </row>
    <row r="62" spans="2:29">
      <c r="B62" s="18" t="s">
        <v>796</v>
      </c>
      <c r="F62" s="475">
        <v>9.1214049350001609</v>
      </c>
      <c r="G62" s="238"/>
      <c r="H62" s="232"/>
      <c r="J62" s="222"/>
      <c r="T62" s="479">
        <v>10.0817275</v>
      </c>
      <c r="U62" s="478">
        <f t="shared" si="5"/>
        <v>-0.96032256499983859</v>
      </c>
      <c r="V62" s="479"/>
      <c r="W62" s="222"/>
      <c r="AC62" s="222">
        <f>F58-108.9-22.6-30.9+13.06</f>
        <v>100.25057982800044</v>
      </c>
    </row>
    <row r="63" spans="2:29">
      <c r="B63" s="18" t="s">
        <v>797</v>
      </c>
      <c r="F63" s="475">
        <f>91.09+0.0434</f>
        <v>91.133400000000009</v>
      </c>
      <c r="G63" s="238"/>
      <c r="H63" s="232"/>
      <c r="T63" s="479">
        <v>91.628829320000449</v>
      </c>
      <c r="U63" s="478">
        <f t="shared" si="5"/>
        <v>-0.49542932000044004</v>
      </c>
      <c r="V63" s="479"/>
      <c r="W63" s="222"/>
    </row>
    <row r="64" spans="2:29" ht="15.75" thickBot="1">
      <c r="B64" s="18" t="s">
        <v>162</v>
      </c>
      <c r="F64" s="346">
        <f>F58-SUM(F59:F63)</f>
        <v>-8.2510699974136514E-4</v>
      </c>
      <c r="G64" s="239"/>
      <c r="H64" s="239"/>
      <c r="T64" s="480">
        <f>T58-SUM(T59:T63)</f>
        <v>96.13</v>
      </c>
      <c r="U64" s="480">
        <f>U58-SUM(U59:U63)</f>
        <v>-1289.4336548879999</v>
      </c>
      <c r="V64" s="476"/>
    </row>
    <row r="65" spans="2:6" ht="15" thickTop="1">
      <c r="F65" s="345"/>
    </row>
    <row r="66" spans="2:6">
      <c r="F66" s="347"/>
    </row>
    <row r="67" spans="2:6">
      <c r="B67" s="18" t="s">
        <v>1113</v>
      </c>
      <c r="F67" s="347">
        <f>2276345/10^7</f>
        <v>0.22763449999999999</v>
      </c>
    </row>
    <row r="68" spans="2:6" ht="15">
      <c r="B68" s="240"/>
      <c r="C68" s="220"/>
      <c r="D68" s="220"/>
      <c r="E68" s="601"/>
      <c r="F68" s="347"/>
    </row>
    <row r="69" spans="2:6" ht="15">
      <c r="B69" s="240"/>
      <c r="C69" s="221"/>
      <c r="D69" s="221"/>
      <c r="E69" s="602"/>
    </row>
  </sheetData>
  <mergeCells count="5">
    <mergeCell ref="B5:F5"/>
    <mergeCell ref="B39:F39"/>
    <mergeCell ref="L46:L49"/>
    <mergeCell ref="L50:O50"/>
    <mergeCell ref="E4:F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28"/>
  <sheetViews>
    <sheetView topLeftCell="A10" workbookViewId="0">
      <selection activeCell="C14" sqref="C14"/>
    </sheetView>
  </sheetViews>
  <sheetFormatPr defaultRowHeight="15"/>
  <cols>
    <col min="2" max="2" width="5.5703125" bestFit="1" customWidth="1"/>
    <col min="3" max="3" width="66.28515625" bestFit="1" customWidth="1"/>
    <col min="4" max="4" width="9.140625" style="61"/>
  </cols>
  <sheetData>
    <row r="2" spans="2:6">
      <c r="B2" s="166" t="s">
        <v>137</v>
      </c>
      <c r="C2" s="166" t="s">
        <v>17</v>
      </c>
      <c r="D2" s="167" t="s">
        <v>793</v>
      </c>
      <c r="E2" s="168" t="s">
        <v>787</v>
      </c>
      <c r="F2" s="168" t="s">
        <v>794</v>
      </c>
    </row>
    <row r="3" spans="2:6">
      <c r="B3" s="44" t="s">
        <v>741</v>
      </c>
      <c r="C3" s="149" t="s">
        <v>742</v>
      </c>
      <c r="D3" s="152">
        <v>2531.6219683000004</v>
      </c>
      <c r="E3" s="157">
        <f>'TU-1-Truing Up'!F15-E4</f>
        <v>2785.4334150033083</v>
      </c>
      <c r="F3" s="161">
        <f t="shared" ref="F3:F9" si="0">D3-E3</f>
        <v>-253.81144670330787</v>
      </c>
    </row>
    <row r="4" spans="2:6">
      <c r="B4" s="44" t="s">
        <v>743</v>
      </c>
      <c r="C4" s="149" t="s">
        <v>744</v>
      </c>
      <c r="D4" s="153">
        <v>46.258431497056918</v>
      </c>
      <c r="E4" s="157">
        <f>'TU-1-Truing Up'!G8</f>
        <v>0</v>
      </c>
      <c r="F4" s="146">
        <f t="shared" si="0"/>
        <v>46.258431497056918</v>
      </c>
    </row>
    <row r="5" spans="2:6" ht="30" customHeight="1">
      <c r="B5" s="44" t="s">
        <v>745</v>
      </c>
      <c r="C5" s="151" t="s">
        <v>746</v>
      </c>
      <c r="D5" s="163">
        <v>956.63710646099992</v>
      </c>
      <c r="E5" s="164">
        <f>'TU-1-Truing Up'!F16+'TU-1-Truing Up'!F17+'TU-1-Truing Up'!F18</f>
        <v>936.11303446423813</v>
      </c>
      <c r="F5" s="165">
        <f t="shared" si="0"/>
        <v>20.524071996761791</v>
      </c>
    </row>
    <row r="6" spans="2:6">
      <c r="B6" s="44"/>
      <c r="C6" s="149" t="s">
        <v>788</v>
      </c>
      <c r="D6" s="153">
        <v>512.19295740899997</v>
      </c>
      <c r="E6" s="157">
        <f>'TU-1-Truing Up'!F16</f>
        <v>530.96181123243605</v>
      </c>
      <c r="F6" s="146">
        <f t="shared" si="0"/>
        <v>-18.768853823436075</v>
      </c>
    </row>
    <row r="7" spans="2:6">
      <c r="B7" s="44"/>
      <c r="C7" s="149" t="s">
        <v>789</v>
      </c>
      <c r="D7" s="153">
        <v>241.13205765199999</v>
      </c>
      <c r="E7" s="157">
        <f>'TU-1-Truing Up'!F17</f>
        <v>255.09739946900015</v>
      </c>
      <c r="F7" s="146">
        <f t="shared" si="0"/>
        <v>-13.965341817000166</v>
      </c>
    </row>
    <row r="8" spans="2:6">
      <c r="B8" s="44"/>
      <c r="C8" s="149" t="s">
        <v>790</v>
      </c>
      <c r="D8" s="153">
        <v>203.30809140000002</v>
      </c>
      <c r="E8" s="157">
        <f>'TU-1-Truing Up'!F18</f>
        <v>150.05382376280193</v>
      </c>
      <c r="F8" s="146">
        <f t="shared" si="0"/>
        <v>53.254267637198097</v>
      </c>
    </row>
    <row r="9" spans="2:6">
      <c r="B9" s="44" t="s">
        <v>747</v>
      </c>
      <c r="C9" s="149" t="s">
        <v>748</v>
      </c>
      <c r="D9" s="153">
        <v>36.456339</v>
      </c>
      <c r="E9" s="157">
        <f>'TU-1-Truing Up'!F19</f>
        <v>39.639308934039796</v>
      </c>
      <c r="F9" s="146">
        <f t="shared" si="0"/>
        <v>-3.1829699340397966</v>
      </c>
    </row>
    <row r="10" spans="2:6">
      <c r="B10" s="44" t="s">
        <v>749</v>
      </c>
      <c r="C10" s="149" t="s">
        <v>750</v>
      </c>
      <c r="D10" s="153">
        <v>58.899552224999951</v>
      </c>
      <c r="E10" s="157">
        <f>'TU-1-Truing Up'!F20</f>
        <v>100.25397982800044</v>
      </c>
      <c r="F10" s="146">
        <f t="shared" ref="F10:F28" si="1">D10-E10</f>
        <v>-41.354427603000488</v>
      </c>
    </row>
    <row r="11" spans="2:6">
      <c r="B11" s="44" t="s">
        <v>751</v>
      </c>
      <c r="C11" s="149" t="s">
        <v>752</v>
      </c>
      <c r="D11" s="153">
        <v>19.786134509</v>
      </c>
      <c r="E11" s="158">
        <f>'TU-9-WC Interest Cost'!C16</f>
        <v>24.827252913792485</v>
      </c>
      <c r="F11" s="146">
        <f t="shared" si="1"/>
        <v>-5.0411184047924849</v>
      </c>
    </row>
    <row r="12" spans="2:6">
      <c r="B12" s="44" t="s">
        <v>753</v>
      </c>
      <c r="C12" s="149" t="s">
        <v>754</v>
      </c>
      <c r="D12" s="153">
        <v>35.399309946999999</v>
      </c>
      <c r="E12" s="157">
        <f>'TU-1-Truing Up'!F23</f>
        <v>68.958610356232029</v>
      </c>
      <c r="F12" s="146">
        <f t="shared" si="1"/>
        <v>-33.55930040923203</v>
      </c>
    </row>
    <row r="13" spans="2:6">
      <c r="B13" s="44" t="s">
        <v>755</v>
      </c>
      <c r="C13" s="149" t="s">
        <v>756</v>
      </c>
      <c r="D13" s="153">
        <v>50.459911452</v>
      </c>
      <c r="E13" s="158">
        <f>'TU-9-WC Interest Cost'!C17</f>
        <v>59.022844799294788</v>
      </c>
      <c r="F13" s="146">
        <f t="shared" si="1"/>
        <v>-8.5629333472947877</v>
      </c>
    </row>
    <row r="14" spans="2:6">
      <c r="B14" s="44" t="s">
        <v>757</v>
      </c>
      <c r="C14" s="149" t="s">
        <v>758</v>
      </c>
      <c r="D14" s="153">
        <v>50.232435497000004</v>
      </c>
      <c r="E14" s="159">
        <v>0</v>
      </c>
      <c r="F14" s="162">
        <f t="shared" si="1"/>
        <v>50.232435497000004</v>
      </c>
    </row>
    <row r="15" spans="2:6">
      <c r="B15" s="44" t="s">
        <v>759</v>
      </c>
      <c r="C15" s="150" t="s">
        <v>760</v>
      </c>
      <c r="D15" s="153">
        <v>3.2786666666666666</v>
      </c>
      <c r="E15" s="157">
        <f>'TU-9-WC Interest Cost'!C34</f>
        <v>4.1561026592641612</v>
      </c>
      <c r="F15" s="146">
        <f t="shared" si="1"/>
        <v>-0.87743599259749461</v>
      </c>
    </row>
    <row r="16" spans="2:6">
      <c r="B16" s="44" t="s">
        <v>761</v>
      </c>
      <c r="C16" s="150" t="s">
        <v>762</v>
      </c>
      <c r="D16" s="153">
        <v>3.2786666666666666</v>
      </c>
      <c r="E16" s="157">
        <f>'TU-9-WC Interest Cost'!C35</f>
        <v>4.1561026592641612</v>
      </c>
      <c r="F16" s="146">
        <f t="shared" si="1"/>
        <v>-0.87743599259749461</v>
      </c>
    </row>
    <row r="17" spans="2:8">
      <c r="B17" s="44" t="s">
        <v>763</v>
      </c>
      <c r="C17" s="151" t="s">
        <v>764</v>
      </c>
      <c r="D17" s="154">
        <f>D3+D4+D5+D9+D10+D11+D12+D13+D14+D15+D16</f>
        <v>3792.3085222213899</v>
      </c>
      <c r="E17" s="154">
        <f>E3+E4+E5+E9+E10+E11+E12+E13+E14+E15+E16</f>
        <v>4022.5606516174339</v>
      </c>
      <c r="F17" s="154">
        <f>F3+F4+F5+F9+F10+F11+F12+F13+F14+F15+F16</f>
        <v>-230.25212939604373</v>
      </c>
      <c r="G17" s="1"/>
    </row>
    <row r="18" spans="2:8">
      <c r="B18" s="44" t="s">
        <v>765</v>
      </c>
      <c r="C18" s="149" t="s">
        <v>766</v>
      </c>
      <c r="D18" s="153">
        <v>76.338611802327989</v>
      </c>
      <c r="E18" s="157">
        <f>'TU-6- Return on Equity'!D9</f>
        <v>80.341679867271992</v>
      </c>
      <c r="F18" s="146">
        <f t="shared" si="1"/>
        <v>-4.0030680649440029</v>
      </c>
    </row>
    <row r="19" spans="2:8">
      <c r="B19" s="44" t="s">
        <v>767</v>
      </c>
      <c r="C19" s="149" t="s">
        <v>768</v>
      </c>
      <c r="D19" s="153">
        <v>-174.74820245066701</v>
      </c>
      <c r="E19" s="157">
        <f>-'TU-1-Truing Up'!F28</f>
        <v>-116.64284400026415</v>
      </c>
      <c r="F19" s="161">
        <f t="shared" si="1"/>
        <v>-58.105358450402861</v>
      </c>
    </row>
    <row r="20" spans="2:8">
      <c r="B20" s="44" t="s">
        <v>769</v>
      </c>
      <c r="C20" s="149" t="s">
        <v>770</v>
      </c>
      <c r="D20" s="155">
        <v>20.819236539622171</v>
      </c>
      <c r="E20" s="66">
        <f>'TU-1-Truing Up'!F26</f>
        <v>35.888451746895456</v>
      </c>
      <c r="F20" s="146">
        <f t="shared" si="1"/>
        <v>-15.069215207273285</v>
      </c>
    </row>
    <row r="21" spans="2:8">
      <c r="B21" s="44" t="s">
        <v>771</v>
      </c>
      <c r="C21" s="149" t="s">
        <v>772</v>
      </c>
      <c r="D21" s="153">
        <v>-0.75230042864996971</v>
      </c>
      <c r="E21" s="159">
        <v>0</v>
      </c>
      <c r="F21" s="146">
        <f t="shared" si="1"/>
        <v>-0.75230042864996971</v>
      </c>
    </row>
    <row r="22" spans="2:8">
      <c r="B22" s="44" t="s">
        <v>773</v>
      </c>
      <c r="C22" s="151" t="s">
        <v>774</v>
      </c>
      <c r="D22" s="154">
        <f>SUM(D17:D21)</f>
        <v>3713.9658676840231</v>
      </c>
      <c r="E22" s="154">
        <f>SUM(E17:E21)</f>
        <v>4022.1479392313377</v>
      </c>
      <c r="F22" s="154">
        <f>SUM(F17:F21)</f>
        <v>-308.18207154731385</v>
      </c>
      <c r="H22" s="1"/>
    </row>
    <row r="23" spans="2:8">
      <c r="B23" s="44" t="s">
        <v>775</v>
      </c>
      <c r="C23" s="151" t="s">
        <v>776</v>
      </c>
      <c r="D23" s="154">
        <v>3622.8204848499995</v>
      </c>
      <c r="E23" s="160">
        <f>'TU-1-Truing Up'!F36</f>
        <v>3913.395201281</v>
      </c>
      <c r="F23" s="162">
        <f t="shared" si="1"/>
        <v>-290.57471643100052</v>
      </c>
    </row>
    <row r="24" spans="2:8">
      <c r="B24" s="44" t="s">
        <v>777</v>
      </c>
      <c r="C24" s="149" t="s">
        <v>778</v>
      </c>
      <c r="D24" s="155">
        <f>D22-D23</f>
        <v>91.145382834023621</v>
      </c>
      <c r="E24" s="155">
        <f>E22-E23</f>
        <v>108.75273795033763</v>
      </c>
      <c r="F24" s="155">
        <f>F22-F23</f>
        <v>-17.607355116313329</v>
      </c>
    </row>
    <row r="25" spans="2:8">
      <c r="B25" s="44" t="s">
        <v>779</v>
      </c>
      <c r="C25" s="151" t="s">
        <v>780</v>
      </c>
      <c r="D25" s="155">
        <v>-0.61204680021728242</v>
      </c>
      <c r="E25" s="62">
        <v>0</v>
      </c>
      <c r="F25" s="155">
        <f t="shared" si="1"/>
        <v>-0.61204680021728242</v>
      </c>
    </row>
    <row r="26" spans="2:8">
      <c r="B26" s="44" t="s">
        <v>781</v>
      </c>
      <c r="C26" s="149" t="s">
        <v>782</v>
      </c>
      <c r="D26" s="156">
        <f>D24+D25</f>
        <v>90.533336033806336</v>
      </c>
      <c r="E26" s="156">
        <f>E24+E25</f>
        <v>108.75273795033763</v>
      </c>
      <c r="F26" s="147">
        <f t="shared" si="1"/>
        <v>-18.219401916531297</v>
      </c>
    </row>
    <row r="27" spans="2:8">
      <c r="B27" s="44" t="s">
        <v>783</v>
      </c>
      <c r="C27" s="150" t="s">
        <v>784</v>
      </c>
      <c r="D27" s="153">
        <v>44.968770499999998</v>
      </c>
      <c r="E27" s="62">
        <v>0</v>
      </c>
      <c r="F27" s="146">
        <f t="shared" si="1"/>
        <v>44.968770499999998</v>
      </c>
    </row>
    <row r="28" spans="2:8" s="3" customFormat="1">
      <c r="B28" s="148" t="s">
        <v>785</v>
      </c>
      <c r="C28" s="151" t="s">
        <v>786</v>
      </c>
      <c r="D28" s="156">
        <f>D26-D27</f>
        <v>45.564565533806338</v>
      </c>
      <c r="E28" s="156">
        <f>E26-E27</f>
        <v>108.75273795033763</v>
      </c>
      <c r="F28" s="147">
        <f t="shared" si="1"/>
        <v>-63.188172416531295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18"/>
  <sheetViews>
    <sheetView view="pageBreakPreview" zoomScale="90" zoomScaleNormal="97" zoomScaleSheetLayoutView="90" workbookViewId="0">
      <selection activeCell="V9" sqref="V9"/>
    </sheetView>
  </sheetViews>
  <sheetFormatPr defaultRowHeight="15"/>
  <cols>
    <col min="1" max="1" width="19.140625" customWidth="1"/>
    <col min="2" max="2" width="10.42578125" style="52" bestFit="1" customWidth="1"/>
    <col min="3" max="3" width="12" style="52" customWidth="1"/>
    <col min="4" max="4" width="11.5703125" style="52" bestFit="1" customWidth="1"/>
    <col min="5" max="5" width="11.7109375" style="52" bestFit="1" customWidth="1"/>
    <col min="6" max="6" width="16" style="52" customWidth="1"/>
    <col min="7" max="7" width="3" style="52" customWidth="1"/>
    <col min="8" max="8" width="1.7109375" style="52" customWidth="1"/>
    <col min="9" max="9" width="26.42578125" style="52" customWidth="1"/>
    <col min="10" max="10" width="11.85546875" style="52" customWidth="1"/>
    <col min="11" max="11" width="14.28515625" customWidth="1"/>
    <col min="13" max="13" width="29.28515625" hidden="1" customWidth="1"/>
    <col min="14" max="14" width="0" hidden="1" customWidth="1"/>
    <col min="15" max="15" width="13.5703125" hidden="1" customWidth="1"/>
    <col min="16" max="16" width="0" hidden="1" customWidth="1"/>
    <col min="17" max="17" width="25.140625" hidden="1" customWidth="1"/>
    <col min="18" max="18" width="0" hidden="1" customWidth="1"/>
  </cols>
  <sheetData>
    <row r="1" spans="1:16" ht="20.25">
      <c r="A1" s="18"/>
      <c r="B1" s="50"/>
      <c r="C1" s="50"/>
      <c r="D1" s="50"/>
      <c r="E1" s="50"/>
      <c r="F1" s="50"/>
      <c r="G1" s="50"/>
      <c r="H1" s="50"/>
      <c r="I1" s="628" t="s">
        <v>1051</v>
      </c>
      <c r="J1" s="628"/>
      <c r="K1" s="628"/>
      <c r="L1" s="628"/>
    </row>
    <row r="2" spans="1:16" ht="27.75" customHeight="1" thickBot="1">
      <c r="A2" s="627" t="s">
        <v>964</v>
      </c>
      <c r="B2" s="627"/>
      <c r="C2" s="627"/>
      <c r="D2" s="627"/>
      <c r="E2" s="627"/>
      <c r="F2" s="627"/>
      <c r="G2" s="215"/>
      <c r="H2" s="215"/>
      <c r="I2" s="626" t="s">
        <v>923</v>
      </c>
      <c r="J2" s="626"/>
      <c r="K2" s="626"/>
      <c r="L2" s="626"/>
      <c r="M2" s="624" t="s">
        <v>883</v>
      </c>
      <c r="N2" s="624"/>
      <c r="O2" s="624"/>
      <c r="P2" s="624"/>
    </row>
    <row r="3" spans="1:16" ht="38.25">
      <c r="A3" s="104" t="s">
        <v>75</v>
      </c>
      <c r="B3" s="105" t="s">
        <v>108</v>
      </c>
      <c r="C3" s="105" t="s">
        <v>76</v>
      </c>
      <c r="D3" s="105" t="s">
        <v>77</v>
      </c>
      <c r="E3" s="105" t="s">
        <v>109</v>
      </c>
      <c r="F3" s="374" t="s">
        <v>111</v>
      </c>
      <c r="G3" s="103"/>
      <c r="H3" s="10"/>
      <c r="I3" s="373" t="s">
        <v>17</v>
      </c>
      <c r="J3" s="105" t="s">
        <v>851</v>
      </c>
      <c r="K3" s="105" t="s">
        <v>852</v>
      </c>
      <c r="L3" s="374" t="s">
        <v>882</v>
      </c>
    </row>
    <row r="4" spans="1:16">
      <c r="A4" s="309" t="s">
        <v>78</v>
      </c>
      <c r="B4" s="310">
        <v>620.26989696781493</v>
      </c>
      <c r="C4" s="311">
        <v>0.99</v>
      </c>
      <c r="D4" s="312">
        <v>0.14141414141414099</v>
      </c>
      <c r="E4" s="313">
        <f>B4/(1-D4)</f>
        <v>722.43199764486644</v>
      </c>
      <c r="F4" s="401">
        <f>(E4*3.5)/10</f>
        <v>252.85119917570327</v>
      </c>
      <c r="G4"/>
      <c r="H4" s="1"/>
      <c r="I4" s="375" t="s">
        <v>853</v>
      </c>
      <c r="J4" s="330" t="s">
        <v>854</v>
      </c>
      <c r="K4" s="330" t="s">
        <v>855</v>
      </c>
      <c r="L4" s="376">
        <v>0.15</v>
      </c>
    </row>
    <row r="5" spans="1:16">
      <c r="A5" s="309" t="s">
        <v>79</v>
      </c>
      <c r="B5" s="310">
        <v>606.31988587726005</v>
      </c>
      <c r="C5" s="311">
        <v>0.99</v>
      </c>
      <c r="D5" s="312">
        <f>D4</f>
        <v>0.14141414141414099</v>
      </c>
      <c r="E5" s="313">
        <f t="shared" ref="E5:E15" si="0">B5/(1-D5)</f>
        <v>706.18433766880844</v>
      </c>
      <c r="F5" s="401">
        <f t="shared" ref="F5:F15" si="1">(E5*3.5)/10</f>
        <v>247.16451818408297</v>
      </c>
      <c r="G5"/>
      <c r="H5" s="1"/>
      <c r="I5" s="375" t="s">
        <v>856</v>
      </c>
      <c r="J5" s="330" t="s">
        <v>854</v>
      </c>
      <c r="K5" s="330" t="s">
        <v>858</v>
      </c>
      <c r="L5" s="376">
        <v>0.99</v>
      </c>
    </row>
    <row r="6" spans="1:16">
      <c r="A6" s="309" t="s">
        <v>80</v>
      </c>
      <c r="B6" s="310">
        <v>611.50298855275503</v>
      </c>
      <c r="C6" s="311">
        <v>0.99</v>
      </c>
      <c r="D6" s="312">
        <f t="shared" ref="D6:D15" si="2">D5</f>
        <v>0.14141414141414099</v>
      </c>
      <c r="E6" s="313">
        <f t="shared" si="0"/>
        <v>712.22112784379669</v>
      </c>
      <c r="F6" s="401">
        <f t="shared" si="1"/>
        <v>249.27739474532882</v>
      </c>
      <c r="G6"/>
      <c r="H6" s="1"/>
      <c r="I6" s="375" t="s">
        <v>857</v>
      </c>
      <c r="J6" s="330" t="s">
        <v>854</v>
      </c>
      <c r="K6" s="330" t="s">
        <v>859</v>
      </c>
      <c r="L6" s="376">
        <f>1-(1-L4)/L5</f>
        <v>0.14141414141414144</v>
      </c>
    </row>
    <row r="7" spans="1:16">
      <c r="A7" s="309" t="s">
        <v>81</v>
      </c>
      <c r="B7" s="314">
        <v>557.55597550469099</v>
      </c>
      <c r="C7" s="311">
        <f t="shared" ref="C7:C15" si="3">C6</f>
        <v>0.99</v>
      </c>
      <c r="D7" s="312">
        <f t="shared" si="2"/>
        <v>0.14141414141414099</v>
      </c>
      <c r="E7" s="313">
        <f t="shared" si="0"/>
        <v>649.38872441134561</v>
      </c>
      <c r="F7" s="401">
        <f t="shared" si="1"/>
        <v>227.28605354397095</v>
      </c>
      <c r="G7"/>
      <c r="H7" s="1"/>
      <c r="I7" s="375" t="s">
        <v>860</v>
      </c>
      <c r="J7" s="330" t="s">
        <v>854</v>
      </c>
      <c r="K7" s="330" t="s">
        <v>861</v>
      </c>
      <c r="L7" s="376">
        <v>0.12640000000000001</v>
      </c>
    </row>
    <row r="8" spans="1:16">
      <c r="A8" s="309" t="s">
        <v>82</v>
      </c>
      <c r="B8" s="314">
        <v>560.84942282674001</v>
      </c>
      <c r="C8" s="311">
        <f t="shared" si="3"/>
        <v>0.99</v>
      </c>
      <c r="D8" s="312">
        <f t="shared" si="2"/>
        <v>0.14141414141414099</v>
      </c>
      <c r="E8" s="313">
        <f t="shared" si="0"/>
        <v>653.22462188055567</v>
      </c>
      <c r="F8" s="401">
        <f t="shared" si="1"/>
        <v>228.62861765819449</v>
      </c>
      <c r="G8"/>
      <c r="H8" s="1"/>
      <c r="I8" s="375" t="s">
        <v>862</v>
      </c>
      <c r="J8" s="330" t="s">
        <v>854</v>
      </c>
      <c r="K8" s="330" t="s">
        <v>863</v>
      </c>
      <c r="L8" s="376">
        <v>0.998</v>
      </c>
      <c r="M8" s="241">
        <f>'TU-1-Truing Up'!D36*'TU -2-PP Cost'!L8</f>
        <v>3845.362731120284</v>
      </c>
    </row>
    <row r="9" spans="1:16">
      <c r="A9" s="309" t="s">
        <v>83</v>
      </c>
      <c r="B9" s="314">
        <v>556.67985587832595</v>
      </c>
      <c r="C9" s="311">
        <f t="shared" si="3"/>
        <v>0.99</v>
      </c>
      <c r="D9" s="312">
        <f t="shared" si="2"/>
        <v>0.14141414141414099</v>
      </c>
      <c r="E9" s="313">
        <f t="shared" si="0"/>
        <v>648.36830272887346</v>
      </c>
      <c r="F9" s="401">
        <f t="shared" si="1"/>
        <v>226.92890595510571</v>
      </c>
      <c r="G9"/>
      <c r="H9" s="1"/>
      <c r="I9" s="375" t="s">
        <v>864</v>
      </c>
      <c r="J9" s="330" t="s">
        <v>854</v>
      </c>
      <c r="K9" s="330" t="s">
        <v>865</v>
      </c>
      <c r="L9" s="376">
        <v>0.1246</v>
      </c>
      <c r="M9" s="242">
        <f>M8*99%/100.46%</f>
        <v>3789.4775072756133</v>
      </c>
    </row>
    <row r="10" spans="1:16">
      <c r="A10" s="309" t="s">
        <v>84</v>
      </c>
      <c r="B10" s="314">
        <v>557.876865072839</v>
      </c>
      <c r="C10" s="311">
        <f t="shared" si="3"/>
        <v>0.99</v>
      </c>
      <c r="D10" s="312">
        <f t="shared" si="2"/>
        <v>0.14141414141414099</v>
      </c>
      <c r="E10" s="313">
        <f t="shared" si="0"/>
        <v>649.76246637895338</v>
      </c>
      <c r="F10" s="401">
        <f t="shared" si="1"/>
        <v>227.41686323263366</v>
      </c>
      <c r="G10"/>
      <c r="H10" s="1"/>
      <c r="I10" s="375" t="s">
        <v>866</v>
      </c>
      <c r="J10" s="330" t="s">
        <v>867</v>
      </c>
      <c r="K10" s="330" t="s">
        <v>868</v>
      </c>
      <c r="L10" s="377">
        <f>B16</f>
        <v>6468.1951292972526</v>
      </c>
      <c r="M10" s="241">
        <f>M8-M9</f>
        <v>55.885223844670691</v>
      </c>
    </row>
    <row r="11" spans="1:16">
      <c r="A11" s="309" t="s">
        <v>85</v>
      </c>
      <c r="B11" s="315">
        <v>463.89974933557897</v>
      </c>
      <c r="C11" s="311">
        <f t="shared" si="3"/>
        <v>0.99</v>
      </c>
      <c r="D11" s="312">
        <f t="shared" si="2"/>
        <v>0.14141414141414099</v>
      </c>
      <c r="E11" s="313">
        <f t="shared" si="0"/>
        <v>540.30676687320351</v>
      </c>
      <c r="F11" s="401">
        <f t="shared" si="1"/>
        <v>189.10736840562123</v>
      </c>
      <c r="G11"/>
      <c r="H11" s="1"/>
      <c r="I11" s="375" t="s">
        <v>869</v>
      </c>
      <c r="J11" s="330" t="s">
        <v>867</v>
      </c>
      <c r="K11" s="330" t="s">
        <v>870</v>
      </c>
      <c r="L11" s="377">
        <f>'TU-1-Truing Up'!D7</f>
        <v>7388.951966432558</v>
      </c>
    </row>
    <row r="12" spans="1:16">
      <c r="A12" s="309" t="s">
        <v>86</v>
      </c>
      <c r="B12" s="315">
        <v>435.69599975797496</v>
      </c>
      <c r="C12" s="311">
        <f t="shared" si="3"/>
        <v>0.99</v>
      </c>
      <c r="D12" s="312">
        <f t="shared" si="2"/>
        <v>0.14141414141414099</v>
      </c>
      <c r="E12" s="313">
        <f t="shared" si="0"/>
        <v>507.45769383575885</v>
      </c>
      <c r="F12" s="401">
        <f t="shared" si="1"/>
        <v>177.6101928425156</v>
      </c>
      <c r="G12"/>
      <c r="H12" s="1"/>
      <c r="I12" s="375" t="s">
        <v>871</v>
      </c>
      <c r="J12" s="330" t="s">
        <v>867</v>
      </c>
      <c r="K12" s="330" t="s">
        <v>872</v>
      </c>
      <c r="L12" s="377">
        <f>L10/(1-L6)</f>
        <v>7533.5449152991532</v>
      </c>
      <c r="M12" s="216"/>
    </row>
    <row r="13" spans="1:16">
      <c r="A13" s="309" t="s">
        <v>87</v>
      </c>
      <c r="B13" s="315">
        <v>448.72892518127895</v>
      </c>
      <c r="C13" s="311">
        <f t="shared" si="3"/>
        <v>0.99</v>
      </c>
      <c r="D13" s="312">
        <f t="shared" si="2"/>
        <v>0.14141414141414099</v>
      </c>
      <c r="E13" s="313">
        <f>B13/(1-D13)</f>
        <v>522.63721874054818</v>
      </c>
      <c r="F13" s="401">
        <f t="shared" si="1"/>
        <v>182.92302655919187</v>
      </c>
      <c r="G13"/>
      <c r="H13" s="1"/>
      <c r="I13" s="375" t="s">
        <v>873</v>
      </c>
      <c r="J13" s="330" t="s">
        <v>867</v>
      </c>
      <c r="K13" s="330" t="s">
        <v>874</v>
      </c>
      <c r="L13" s="377">
        <f>L12-L11</f>
        <v>144.59294886659518</v>
      </c>
    </row>
    <row r="14" spans="1:16">
      <c r="A14" s="309" t="s">
        <v>88</v>
      </c>
      <c r="B14" s="315">
        <v>445.17174803328902</v>
      </c>
      <c r="C14" s="311">
        <f t="shared" si="3"/>
        <v>0.99</v>
      </c>
      <c r="D14" s="312">
        <f t="shared" si="2"/>
        <v>0.14141414141414099</v>
      </c>
      <c r="E14" s="313">
        <f t="shared" si="0"/>
        <v>518.4941535917128</v>
      </c>
      <c r="F14" s="401">
        <f t="shared" si="1"/>
        <v>181.47295375709948</v>
      </c>
      <c r="G14"/>
      <c r="H14" s="1"/>
      <c r="I14" s="375" t="s">
        <v>875</v>
      </c>
      <c r="J14" s="330" t="s">
        <v>876</v>
      </c>
      <c r="K14" s="330" t="s">
        <v>877</v>
      </c>
      <c r="L14" s="377">
        <v>350</v>
      </c>
    </row>
    <row r="15" spans="1:16" ht="43.5" customHeight="1">
      <c r="A15" s="309" t="s">
        <v>89</v>
      </c>
      <c r="B15" s="316">
        <v>603.643816308704</v>
      </c>
      <c r="C15" s="311">
        <f t="shared" si="3"/>
        <v>0.99</v>
      </c>
      <c r="D15" s="312">
        <f t="shared" si="2"/>
        <v>0.14141414141414099</v>
      </c>
      <c r="E15" s="313">
        <f t="shared" si="0"/>
        <v>703.06750370072552</v>
      </c>
      <c r="F15" s="401">
        <f t="shared" si="1"/>
        <v>246.07362629525392</v>
      </c>
      <c r="G15"/>
      <c r="H15" s="1"/>
      <c r="I15" s="378" t="s">
        <v>878</v>
      </c>
      <c r="J15" s="330" t="s">
        <v>879</v>
      </c>
      <c r="K15" s="330" t="s">
        <v>881</v>
      </c>
      <c r="L15" s="377">
        <f>L13*L14/1000</f>
        <v>50.607532103308316</v>
      </c>
    </row>
    <row r="16" spans="1:16" ht="54.75" customHeight="1" thickBot="1">
      <c r="A16" s="106" t="s">
        <v>29</v>
      </c>
      <c r="B16" s="317">
        <f>SUM(B4:B15)</f>
        <v>6468.1951292972526</v>
      </c>
      <c r="C16" s="318"/>
      <c r="D16" s="318"/>
      <c r="E16" s="319">
        <f>SUM(E4:E15)</f>
        <v>7533.5449152991496</v>
      </c>
      <c r="F16" s="402">
        <f>SUM(F4:F15)</f>
        <v>2636.7407203547018</v>
      </c>
      <c r="G16"/>
      <c r="H16" s="1"/>
      <c r="I16" s="379" t="s">
        <v>884</v>
      </c>
      <c r="J16" s="318" t="s">
        <v>879</v>
      </c>
      <c r="K16" s="318" t="s">
        <v>880</v>
      </c>
      <c r="L16" s="380">
        <f>L15</f>
        <v>50.607532103308316</v>
      </c>
    </row>
    <row r="17" spans="1:16">
      <c r="A17" s="206"/>
      <c r="B17" s="51"/>
      <c r="F17" s="53"/>
      <c r="H17" s="51"/>
      <c r="M17" s="625"/>
      <c r="N17" s="625"/>
      <c r="O17" s="625"/>
      <c r="P17" s="625"/>
    </row>
    <row r="18" spans="1:16">
      <c r="E18" s="53"/>
      <c r="F18" s="53"/>
      <c r="G18" s="53"/>
    </row>
  </sheetData>
  <mergeCells count="5">
    <mergeCell ref="M2:P2"/>
    <mergeCell ref="M17:P17"/>
    <mergeCell ref="I2:L2"/>
    <mergeCell ref="A2:F2"/>
    <mergeCell ref="I1:L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23"/>
  <sheetViews>
    <sheetView view="pageBreakPreview" zoomScale="80" zoomScaleNormal="100" zoomScaleSheetLayoutView="80" workbookViewId="0">
      <selection activeCell="C9" sqref="C9"/>
    </sheetView>
  </sheetViews>
  <sheetFormatPr defaultRowHeight="15"/>
  <cols>
    <col min="1" max="1" width="49" customWidth="1"/>
    <col min="2" max="2" width="25.85546875" customWidth="1"/>
    <col min="3" max="3" width="20.7109375" customWidth="1"/>
    <col min="4" max="4" width="24.5703125" customWidth="1"/>
    <col min="5" max="5" width="7.85546875" customWidth="1"/>
    <col min="6" max="6" width="55.85546875" customWidth="1"/>
    <col min="7" max="7" width="21.7109375" customWidth="1"/>
  </cols>
  <sheetData>
    <row r="1" spans="1:8" ht="33" customHeight="1">
      <c r="A1" s="629" t="s">
        <v>1052</v>
      </c>
      <c r="B1" s="629"/>
      <c r="C1" s="629"/>
      <c r="D1" s="629"/>
      <c r="E1" s="5"/>
      <c r="F1" s="5"/>
      <c r="G1" s="5"/>
    </row>
    <row r="2" spans="1:8" ht="24.95" customHeight="1">
      <c r="A2" s="630" t="s">
        <v>957</v>
      </c>
      <c r="B2" s="630"/>
      <c r="C2" s="630"/>
      <c r="D2" s="630"/>
      <c r="E2" s="5"/>
      <c r="F2" s="631" t="s">
        <v>990</v>
      </c>
      <c r="G2" s="631"/>
    </row>
    <row r="3" spans="1:8" ht="39" customHeight="1">
      <c r="A3" s="11" t="s">
        <v>17</v>
      </c>
      <c r="B3" s="12" t="s">
        <v>115</v>
      </c>
      <c r="C3" s="12" t="s">
        <v>116</v>
      </c>
      <c r="D3" s="12" t="s">
        <v>113</v>
      </c>
      <c r="E3" s="5"/>
      <c r="F3" s="348" t="s">
        <v>17</v>
      </c>
      <c r="G3" s="349" t="s">
        <v>958</v>
      </c>
    </row>
    <row r="4" spans="1:8" ht="32.25" customHeight="1">
      <c r="A4" s="350" t="s">
        <v>112</v>
      </c>
      <c r="B4" s="351">
        <f>204.113934773+1.485228</f>
        <v>205.59916277300002</v>
      </c>
      <c r="C4" s="351">
        <f>105.756155916-1.485228</f>
        <v>104.27092791599999</v>
      </c>
      <c r="D4" s="352">
        <f>B4+C4</f>
        <v>309.87009068899999</v>
      </c>
      <c r="E4" s="5"/>
      <c r="F4" s="353" t="s">
        <v>915</v>
      </c>
      <c r="G4" s="354">
        <v>520.84893072700004</v>
      </c>
    </row>
    <row r="5" spans="1:8" ht="32.25" customHeight="1">
      <c r="A5" s="350" t="s">
        <v>182</v>
      </c>
      <c r="B5" s="354"/>
      <c r="C5" s="354"/>
      <c r="D5" s="354">
        <f>78.4714433754361</f>
        <v>78.471443375436095</v>
      </c>
      <c r="E5" s="64"/>
      <c r="F5" s="350" t="s">
        <v>916</v>
      </c>
      <c r="G5" s="354">
        <f>-[3]RDA!$G$132</f>
        <v>-90.411845599999992</v>
      </c>
    </row>
    <row r="6" spans="1:8" ht="32.25" customHeight="1">
      <c r="A6" s="350" t="s">
        <v>114</v>
      </c>
      <c r="B6" s="351">
        <f>[4]Report!$C$14</f>
        <v>12.2602712</v>
      </c>
      <c r="C6" s="351">
        <f>[4]Report!$B$14</f>
        <v>5.883854264</v>
      </c>
      <c r="D6" s="352">
        <f>B6+C6</f>
        <v>18.144125463999998</v>
      </c>
      <c r="E6" s="5"/>
      <c r="F6" s="350" t="s">
        <v>917</v>
      </c>
      <c r="G6" s="354">
        <f>[3]RDA!$G$141</f>
        <v>22.053282729999999</v>
      </c>
      <c r="H6" s="2"/>
    </row>
    <row r="7" spans="1:8" ht="32.25" customHeight="1">
      <c r="A7" s="350" t="s">
        <v>67</v>
      </c>
      <c r="B7" s="351">
        <f>[4]Report!$C$18</f>
        <v>5.0898990862635207</v>
      </c>
      <c r="C7" s="351">
        <f>[4]Report!$B$18</f>
        <v>15.888345400736478</v>
      </c>
      <c r="D7" s="352">
        <f>B7+C7</f>
        <v>20.978244486999998</v>
      </c>
      <c r="E7" s="5"/>
      <c r="F7" s="350" t="s">
        <v>918</v>
      </c>
      <c r="G7" s="530">
        <f>D5</f>
        <v>78.471443375436095</v>
      </c>
    </row>
    <row r="8" spans="1:8" ht="32.25" customHeight="1">
      <c r="A8" s="350" t="s">
        <v>68</v>
      </c>
      <c r="B8" s="351">
        <f>105.173788717</f>
        <v>105.17378871699999</v>
      </c>
      <c r="C8" s="351">
        <f>[4]Report!$B$19</f>
        <v>15.314118499999999</v>
      </c>
      <c r="D8" s="352">
        <f>B8+C8</f>
        <v>120.48790721699999</v>
      </c>
      <c r="E8" s="5"/>
      <c r="F8" s="350" t="s">
        <v>919</v>
      </c>
      <c r="G8" s="354">
        <f>SUM(G4:G7)</f>
        <v>530.96181123243616</v>
      </c>
    </row>
    <row r="9" spans="1:8" ht="32.25" customHeight="1">
      <c r="A9" s="11" t="s">
        <v>213</v>
      </c>
      <c r="B9" s="13">
        <f>B4+B6+B7+B8</f>
        <v>328.12312177626353</v>
      </c>
      <c r="C9" s="13">
        <f>C4+C6+C7+C8</f>
        <v>141.35724608073647</v>
      </c>
      <c r="D9" s="13">
        <f>D4+D6+D7+D8+D5</f>
        <v>547.95181123243606</v>
      </c>
      <c r="E9" s="5"/>
      <c r="F9" s="5"/>
      <c r="G9" s="5"/>
    </row>
    <row r="10" spans="1:8" ht="32.25" customHeight="1">
      <c r="A10" s="355" t="s">
        <v>146</v>
      </c>
      <c r="B10" s="356"/>
      <c r="C10" s="356"/>
      <c r="D10" s="357">
        <f>[4]Report!$D$15</f>
        <v>-16.989999999999998</v>
      </c>
      <c r="E10" s="5"/>
      <c r="F10" s="5"/>
      <c r="G10" s="5"/>
    </row>
    <row r="11" spans="1:8" ht="32.25" customHeight="1">
      <c r="A11" s="358" t="s">
        <v>213</v>
      </c>
      <c r="B11" s="359"/>
      <c r="C11" s="359"/>
      <c r="D11" s="360">
        <f>D9+D10</f>
        <v>530.96181123243605</v>
      </c>
      <c r="E11" s="5"/>
      <c r="F11" s="64"/>
      <c r="G11" s="5"/>
    </row>
    <row r="12" spans="1:8" ht="32.25" hidden="1" customHeight="1">
      <c r="A12" s="110" t="s">
        <v>216</v>
      </c>
      <c r="B12" s="44"/>
      <c r="C12" s="44"/>
      <c r="D12" s="109"/>
      <c r="E12" t="s">
        <v>214</v>
      </c>
    </row>
    <row r="13" spans="1:8" ht="32.25" hidden="1" customHeight="1">
      <c r="A13" s="110" t="s">
        <v>217</v>
      </c>
      <c r="B13" s="44"/>
      <c r="C13" s="44"/>
      <c r="D13" s="109"/>
      <c r="E13" t="s">
        <v>214</v>
      </c>
    </row>
    <row r="14" spans="1:8" ht="32.25" hidden="1" customHeight="1">
      <c r="A14" s="43" t="s">
        <v>33</v>
      </c>
      <c r="B14" s="41"/>
      <c r="C14" s="41"/>
      <c r="D14" s="42">
        <f>D11-D12+D13</f>
        <v>530.96181123243605</v>
      </c>
    </row>
    <row r="16" spans="1:8">
      <c r="D16" s="2"/>
    </row>
    <row r="20" spans="1:4" hidden="1">
      <c r="A20" s="112" t="s">
        <v>218</v>
      </c>
      <c r="B20" s="63"/>
      <c r="C20" s="63"/>
      <c r="D20" s="63"/>
    </row>
    <row r="21" spans="1:4" hidden="1">
      <c r="A21" s="63" t="s">
        <v>215</v>
      </c>
      <c r="B21" s="63"/>
      <c r="C21" s="63"/>
      <c r="D21" s="113">
        <v>46886917</v>
      </c>
    </row>
    <row r="22" spans="1:4" hidden="1">
      <c r="A22" s="63" t="s">
        <v>215</v>
      </c>
      <c r="B22" s="63"/>
      <c r="C22" s="63"/>
      <c r="D22" s="113">
        <v>230247769</v>
      </c>
    </row>
    <row r="23" spans="1:4" hidden="1">
      <c r="A23" s="63"/>
      <c r="B23" s="63"/>
      <c r="C23" s="63"/>
      <c r="D23" s="63"/>
    </row>
  </sheetData>
  <mergeCells count="3">
    <mergeCell ref="A1:D1"/>
    <mergeCell ref="A2:D2"/>
    <mergeCell ref="F2:G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24"/>
  <sheetViews>
    <sheetView view="pageBreakPreview" zoomScale="70" zoomScaleNormal="100" zoomScaleSheetLayoutView="70" workbookViewId="0">
      <selection activeCell="A2" sqref="A2:D2"/>
    </sheetView>
  </sheetViews>
  <sheetFormatPr defaultColWidth="9.140625" defaultRowHeight="18.75"/>
  <cols>
    <col min="1" max="1" width="12.140625" style="5" customWidth="1"/>
    <col min="2" max="2" width="20.5703125" style="5" customWidth="1"/>
    <col min="3" max="3" width="60.5703125" style="5" bestFit="1" customWidth="1"/>
    <col min="4" max="4" width="31.42578125" style="5" customWidth="1"/>
    <col min="5" max="7" width="9.140625" style="5"/>
    <col min="8" max="8" width="43" style="5" customWidth="1"/>
    <col min="9" max="9" width="29" style="5" hidden="1" customWidth="1"/>
    <col min="10" max="16384" width="9.140625" style="5"/>
  </cols>
  <sheetData>
    <row r="1" spans="1:10" ht="32.25" customHeight="1">
      <c r="A1" s="28"/>
      <c r="B1" s="28"/>
      <c r="C1" s="424"/>
      <c r="D1" s="604" t="s">
        <v>1053</v>
      </c>
    </row>
    <row r="2" spans="1:10" ht="27.75" customHeight="1">
      <c r="A2" s="632" t="s">
        <v>1115</v>
      </c>
      <c r="B2" s="632"/>
      <c r="C2" s="632"/>
      <c r="D2" s="632"/>
    </row>
    <row r="3" spans="1:10" ht="72">
      <c r="A3" s="11" t="s">
        <v>137</v>
      </c>
      <c r="B3" s="11" t="s">
        <v>34</v>
      </c>
      <c r="C3" s="12" t="s">
        <v>117</v>
      </c>
      <c r="D3" s="12" t="s">
        <v>991</v>
      </c>
    </row>
    <row r="4" spans="1:10">
      <c r="A4" s="29">
        <v>1</v>
      </c>
      <c r="B4" s="634" t="s">
        <v>35</v>
      </c>
      <c r="C4" s="30" t="s">
        <v>36</v>
      </c>
      <c r="D4" s="337">
        <v>67.510725243999985</v>
      </c>
      <c r="G4" s="47"/>
      <c r="I4" s="5">
        <v>45.93</v>
      </c>
      <c r="J4" s="442"/>
    </row>
    <row r="5" spans="1:10">
      <c r="A5" s="29">
        <v>2</v>
      </c>
      <c r="B5" s="634"/>
      <c r="C5" s="30" t="s">
        <v>37</v>
      </c>
      <c r="D5" s="337">
        <v>0.70309370900000001</v>
      </c>
      <c r="G5" s="47"/>
      <c r="I5" s="5">
        <v>2.21</v>
      </c>
      <c r="J5" s="442"/>
    </row>
    <row r="6" spans="1:10">
      <c r="A6" s="29">
        <v>3</v>
      </c>
      <c r="B6" s="634"/>
      <c r="C6" s="30" t="s">
        <v>38</v>
      </c>
      <c r="D6" s="337">
        <v>7.1534281120000021</v>
      </c>
      <c r="G6" s="47"/>
      <c r="I6" s="5">
        <v>12.41</v>
      </c>
      <c r="J6" s="442"/>
    </row>
    <row r="7" spans="1:10" ht="36.75">
      <c r="A7" s="29">
        <v>4</v>
      </c>
      <c r="B7" s="634"/>
      <c r="C7" s="31" t="s">
        <v>39</v>
      </c>
      <c r="D7" s="337">
        <v>4.0849248309999986</v>
      </c>
      <c r="E7" s="47"/>
      <c r="F7" s="47"/>
      <c r="G7" s="47"/>
      <c r="I7" s="5">
        <v>0.17</v>
      </c>
      <c r="J7" s="442"/>
    </row>
    <row r="8" spans="1:10">
      <c r="A8" s="29">
        <v>5</v>
      </c>
      <c r="B8" s="634" t="s">
        <v>105</v>
      </c>
      <c r="C8" s="30" t="s">
        <v>40</v>
      </c>
      <c r="D8" s="337">
        <v>152.68539842300021</v>
      </c>
      <c r="G8" s="47"/>
      <c r="I8" s="5">
        <v>153.6</v>
      </c>
      <c r="J8" s="442"/>
    </row>
    <row r="9" spans="1:10">
      <c r="A9" s="29">
        <v>6</v>
      </c>
      <c r="B9" s="634"/>
      <c r="C9" s="30" t="s">
        <v>41</v>
      </c>
      <c r="D9" s="337">
        <v>7.9313972230000029</v>
      </c>
      <c r="G9" s="47"/>
      <c r="I9" s="5">
        <v>8.1</v>
      </c>
      <c r="J9" s="442"/>
    </row>
    <row r="10" spans="1:10">
      <c r="A10" s="29">
        <v>7</v>
      </c>
      <c r="B10" s="634"/>
      <c r="C10" s="30" t="s">
        <v>42</v>
      </c>
      <c r="D10" s="337">
        <v>4.286760201999992</v>
      </c>
      <c r="G10" s="47"/>
      <c r="I10" s="5">
        <v>3.16</v>
      </c>
      <c r="J10" s="442"/>
    </row>
    <row r="11" spans="1:10" ht="36.75">
      <c r="A11" s="29">
        <v>8</v>
      </c>
      <c r="B11" s="634"/>
      <c r="C11" s="31" t="s">
        <v>43</v>
      </c>
      <c r="D11" s="337">
        <v>4.8906188250000024</v>
      </c>
      <c r="G11" s="47"/>
      <c r="I11" s="5">
        <v>11.28</v>
      </c>
      <c r="J11" s="442"/>
    </row>
    <row r="12" spans="1:10" hidden="1">
      <c r="A12" s="29">
        <v>9</v>
      </c>
      <c r="B12" s="634" t="s">
        <v>44</v>
      </c>
      <c r="C12" s="30" t="s">
        <v>45</v>
      </c>
      <c r="D12" s="337"/>
      <c r="G12" s="47"/>
      <c r="I12" s="5">
        <v>0.24</v>
      </c>
      <c r="J12" s="442"/>
    </row>
    <row r="13" spans="1:10">
      <c r="A13" s="29">
        <v>9</v>
      </c>
      <c r="B13" s="634"/>
      <c r="C13" s="30" t="s">
        <v>46</v>
      </c>
      <c r="D13" s="337">
        <v>5.8049655819999977</v>
      </c>
      <c r="G13" s="47"/>
      <c r="I13" s="5">
        <v>0.04</v>
      </c>
      <c r="J13" s="442"/>
    </row>
    <row r="14" spans="1:10">
      <c r="A14" s="29">
        <v>10</v>
      </c>
      <c r="B14" s="634"/>
      <c r="C14" s="30" t="s">
        <v>47</v>
      </c>
      <c r="D14" s="337">
        <v>4.60873179999996E-2</v>
      </c>
      <c r="G14" s="47"/>
      <c r="I14" s="5">
        <v>0.39</v>
      </c>
      <c r="J14" s="442"/>
    </row>
    <row r="15" spans="1:10">
      <c r="A15" s="633" t="s">
        <v>94</v>
      </c>
      <c r="B15" s="633"/>
      <c r="C15" s="633"/>
      <c r="D15" s="338">
        <f>SUM(D4:D14)</f>
        <v>255.09739946900015</v>
      </c>
      <c r="F15" s="102"/>
      <c r="H15" s="48"/>
      <c r="I15" s="5">
        <v>237.52999999999997</v>
      </c>
      <c r="J15" s="442"/>
    </row>
    <row r="16" spans="1:10">
      <c r="A16" s="29"/>
      <c r="B16" s="30" t="s">
        <v>48</v>
      </c>
      <c r="C16" s="30" t="s">
        <v>49</v>
      </c>
      <c r="D16" s="337">
        <v>6.2364500409999994</v>
      </c>
      <c r="G16" s="47"/>
      <c r="I16" s="5">
        <v>1.34</v>
      </c>
      <c r="J16" s="442"/>
    </row>
    <row r="17" spans="1:10">
      <c r="A17" s="29">
        <v>11</v>
      </c>
      <c r="B17" s="30" t="s">
        <v>48</v>
      </c>
      <c r="C17" s="30" t="s">
        <v>95</v>
      </c>
      <c r="D17" s="337">
        <v>1.440098801</v>
      </c>
      <c r="G17" s="47"/>
      <c r="I17" s="5">
        <v>0.97</v>
      </c>
      <c r="J17" s="442"/>
    </row>
    <row r="18" spans="1:10">
      <c r="A18" s="29">
        <v>12</v>
      </c>
      <c r="B18" s="30" t="s">
        <v>48</v>
      </c>
      <c r="C18" s="30" t="s">
        <v>50</v>
      </c>
      <c r="D18" s="337">
        <v>49.24706776</v>
      </c>
      <c r="G18" s="47"/>
      <c r="I18" s="5">
        <v>7.65</v>
      </c>
      <c r="J18" s="442"/>
    </row>
    <row r="19" spans="1:10">
      <c r="A19" s="29">
        <v>13</v>
      </c>
      <c r="B19" s="30" t="s">
        <v>48</v>
      </c>
      <c r="C19" s="30" t="s">
        <v>51</v>
      </c>
      <c r="D19" s="337">
        <v>0</v>
      </c>
      <c r="G19" s="47"/>
      <c r="I19" s="5">
        <v>0.84</v>
      </c>
      <c r="J19" s="442"/>
    </row>
    <row r="20" spans="1:10">
      <c r="A20" s="633" t="s">
        <v>52</v>
      </c>
      <c r="B20" s="633"/>
      <c r="C20" s="633"/>
      <c r="D20" s="338">
        <f>SUM(D16:D19)</f>
        <v>56.923616601999996</v>
      </c>
      <c r="I20" s="5">
        <v>10.8</v>
      </c>
      <c r="J20" s="442"/>
    </row>
    <row r="21" spans="1:10">
      <c r="A21" s="633" t="s">
        <v>53</v>
      </c>
      <c r="B21" s="633"/>
      <c r="C21" s="633"/>
      <c r="D21" s="338">
        <f>SUM(D15+D20)</f>
        <v>312.02101607100013</v>
      </c>
      <c r="E21" s="48"/>
      <c r="F21" s="48"/>
      <c r="I21" s="5">
        <v>248.32999999999998</v>
      </c>
      <c r="J21" s="442"/>
    </row>
    <row r="22" spans="1:10" ht="36.75">
      <c r="A22" s="29">
        <v>14</v>
      </c>
      <c r="B22" s="30"/>
      <c r="C22" s="31" t="s">
        <v>100</v>
      </c>
      <c r="D22" s="339">
        <f>D20</f>
        <v>56.923616601999996</v>
      </c>
      <c r="I22" s="5">
        <v>10.8</v>
      </c>
      <c r="J22" s="442"/>
    </row>
    <row r="23" spans="1:10" ht="68.25" customHeight="1">
      <c r="A23" s="11">
        <v>15</v>
      </c>
      <c r="B23" s="11"/>
      <c r="C23" s="32" t="s">
        <v>101</v>
      </c>
      <c r="D23" s="340">
        <f>D21-D22</f>
        <v>255.09739946900015</v>
      </c>
      <c r="I23" s="5">
        <v>237.52999999999997</v>
      </c>
      <c r="J23" s="442"/>
    </row>
    <row r="24" spans="1:10">
      <c r="C24" s="4"/>
      <c r="D24" s="49"/>
    </row>
  </sheetData>
  <mergeCells count="7">
    <mergeCell ref="A2:D2"/>
    <mergeCell ref="A21:C21"/>
    <mergeCell ref="B4:B7"/>
    <mergeCell ref="B8:B11"/>
    <mergeCell ref="B12:B14"/>
    <mergeCell ref="A15:C15"/>
    <mergeCell ref="A20:C20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L29"/>
  <sheetViews>
    <sheetView view="pageBreakPreview" zoomScale="70" zoomScaleNormal="100" zoomScaleSheetLayoutView="70" workbookViewId="0">
      <selection activeCell="O19" sqref="O19"/>
    </sheetView>
  </sheetViews>
  <sheetFormatPr defaultColWidth="9.140625" defaultRowHeight="18.75"/>
  <cols>
    <col min="1" max="1" width="15.7109375" style="5" customWidth="1"/>
    <col min="2" max="2" width="74.28515625" style="5" customWidth="1"/>
    <col min="3" max="3" width="28" style="117" hidden="1" customWidth="1"/>
    <col min="4" max="4" width="32.7109375" style="5" customWidth="1"/>
    <col min="5" max="5" width="28.5703125" style="5" hidden="1" customWidth="1"/>
    <col min="6" max="7" width="9.140625" style="5"/>
    <col min="8" max="8" width="0" style="5" hidden="1" customWidth="1"/>
    <col min="9" max="16384" width="9.140625" style="5"/>
  </cols>
  <sheetData>
    <row r="1" spans="1:12" ht="23.25">
      <c r="A1" s="28"/>
      <c r="B1" s="28"/>
      <c r="C1" s="115"/>
      <c r="D1" s="604" t="s">
        <v>1054</v>
      </c>
    </row>
    <row r="2" spans="1:12" ht="27.75" customHeight="1">
      <c r="A2" s="632" t="s">
        <v>1114</v>
      </c>
      <c r="B2" s="632"/>
      <c r="C2" s="632"/>
      <c r="D2" s="632"/>
    </row>
    <row r="3" spans="1:12" ht="61.5" customHeight="1">
      <c r="A3" s="13" t="s">
        <v>31</v>
      </c>
      <c r="B3" s="13" t="s">
        <v>117</v>
      </c>
      <c r="C3" s="116" t="s">
        <v>208</v>
      </c>
      <c r="D3" s="14" t="s">
        <v>963</v>
      </c>
      <c r="E3" s="114"/>
    </row>
    <row r="4" spans="1:12">
      <c r="A4" s="393">
        <v>1</v>
      </c>
      <c r="B4" s="394" t="s">
        <v>54</v>
      </c>
      <c r="C4" s="391">
        <v>2.46</v>
      </c>
      <c r="D4" s="392">
        <v>3.452091898999992</v>
      </c>
      <c r="F4" s="47"/>
      <c r="H4" s="47">
        <v>5.52</v>
      </c>
      <c r="L4" s="117"/>
    </row>
    <row r="5" spans="1:12" hidden="1">
      <c r="A5" s="393"/>
      <c r="B5" s="394" t="s">
        <v>55</v>
      </c>
      <c r="C5" s="391">
        <v>2.1020858269999998</v>
      </c>
      <c r="D5" s="392"/>
      <c r="E5" s="64"/>
      <c r="H5" s="47">
        <v>49.860182780000038</v>
      </c>
      <c r="L5" s="117"/>
    </row>
    <row r="6" spans="1:12">
      <c r="A6" s="393">
        <v>2</v>
      </c>
      <c r="B6" s="394" t="s">
        <v>56</v>
      </c>
      <c r="C6" s="391">
        <v>2.19</v>
      </c>
      <c r="D6" s="392">
        <v>2.4376098310000063</v>
      </c>
      <c r="E6" s="64"/>
      <c r="F6" s="47"/>
      <c r="H6" s="47">
        <v>2.41</v>
      </c>
      <c r="L6" s="117"/>
    </row>
    <row r="7" spans="1:12">
      <c r="A7" s="393">
        <v>3</v>
      </c>
      <c r="B7" s="394" t="s">
        <v>144</v>
      </c>
      <c r="C7" s="391">
        <v>8.64</v>
      </c>
      <c r="D7" s="444">
        <v>8.3155514920000009</v>
      </c>
      <c r="E7" s="64"/>
      <c r="F7" s="47"/>
      <c r="H7" s="47">
        <v>10.38</v>
      </c>
      <c r="L7" s="117"/>
    </row>
    <row r="8" spans="1:12">
      <c r="A8" s="393">
        <v>4</v>
      </c>
      <c r="B8" s="394" t="s">
        <v>57</v>
      </c>
      <c r="C8" s="391">
        <v>16.25</v>
      </c>
      <c r="D8" s="392">
        <v>1.2440396199999959</v>
      </c>
      <c r="E8" s="64"/>
      <c r="F8" s="47"/>
      <c r="H8" s="47">
        <v>14.62</v>
      </c>
      <c r="L8" s="117"/>
    </row>
    <row r="9" spans="1:12">
      <c r="A9" s="393">
        <v>5</v>
      </c>
      <c r="B9" s="394" t="s">
        <v>58</v>
      </c>
      <c r="C9" s="391">
        <v>2.58</v>
      </c>
      <c r="D9" s="392">
        <v>2.4503346999999986</v>
      </c>
      <c r="E9" s="64"/>
      <c r="F9" s="47"/>
      <c r="H9" s="47">
        <v>2.48</v>
      </c>
      <c r="L9" s="117"/>
    </row>
    <row r="10" spans="1:12">
      <c r="A10" s="393">
        <v>6</v>
      </c>
      <c r="B10" s="394" t="s">
        <v>59</v>
      </c>
      <c r="C10" s="391">
        <v>2.74</v>
      </c>
      <c r="D10" s="392">
        <v>2.8386716729999963</v>
      </c>
      <c r="E10" s="64"/>
      <c r="F10" s="47"/>
      <c r="H10" s="47">
        <v>4.95</v>
      </c>
      <c r="L10" s="117"/>
    </row>
    <row r="11" spans="1:12">
      <c r="A11" s="393">
        <v>7</v>
      </c>
      <c r="B11" s="394" t="s">
        <v>183</v>
      </c>
      <c r="C11" s="391">
        <f>91+36.98</f>
        <v>127.97999999999999</v>
      </c>
      <c r="D11" s="454">
        <v>94.411324910000658</v>
      </c>
      <c r="E11" s="64"/>
      <c r="F11" s="47"/>
      <c r="H11" s="47">
        <v>53.04</v>
      </c>
      <c r="L11" s="117"/>
    </row>
    <row r="12" spans="1:12">
      <c r="A12" s="393">
        <v>8</v>
      </c>
      <c r="B12" s="394" t="s">
        <v>145</v>
      </c>
      <c r="C12" s="391">
        <v>1.44</v>
      </c>
      <c r="D12" s="392">
        <v>0.93561728699999025</v>
      </c>
      <c r="E12" s="64"/>
      <c r="F12" s="47"/>
      <c r="H12" s="47">
        <v>1.52</v>
      </c>
      <c r="L12" s="117"/>
    </row>
    <row r="13" spans="1:12">
      <c r="A13" s="393">
        <v>9</v>
      </c>
      <c r="B13" s="394" t="s">
        <v>60</v>
      </c>
      <c r="C13" s="391">
        <v>0.95</v>
      </c>
      <c r="D13" s="392">
        <v>4.0108022310000013</v>
      </c>
      <c r="E13" s="64"/>
      <c r="F13" s="47"/>
      <c r="H13" s="47">
        <v>1.23</v>
      </c>
      <c r="L13" s="117"/>
    </row>
    <row r="14" spans="1:12" hidden="1">
      <c r="A14" s="393"/>
      <c r="B14" s="394" t="s">
        <v>61</v>
      </c>
      <c r="C14" s="391">
        <v>7.0000000000000007E-2</v>
      </c>
      <c r="D14" s="392"/>
      <c r="E14" s="64"/>
      <c r="F14" s="47"/>
      <c r="H14" s="47">
        <v>1.05</v>
      </c>
      <c r="L14" s="117"/>
    </row>
    <row r="15" spans="1:12" hidden="1">
      <c r="A15" s="393"/>
      <c r="B15" s="394" t="s">
        <v>62</v>
      </c>
      <c r="C15" s="391">
        <v>0</v>
      </c>
      <c r="D15" s="392"/>
      <c r="E15" s="64"/>
      <c r="F15" s="47"/>
      <c r="H15" s="47">
        <v>0.83</v>
      </c>
      <c r="L15" s="117"/>
    </row>
    <row r="16" spans="1:12">
      <c r="A16" s="393">
        <v>10</v>
      </c>
      <c r="B16" s="394" t="s">
        <v>63</v>
      </c>
      <c r="C16" s="391">
        <v>3.85</v>
      </c>
      <c r="D16" s="392">
        <v>5.3928709970000002</v>
      </c>
      <c r="E16" s="64"/>
      <c r="F16" s="47"/>
      <c r="H16" s="47">
        <v>2.88</v>
      </c>
      <c r="J16" s="48">
        <f>162.82-D28</f>
        <v>12.766176237198067</v>
      </c>
      <c r="L16" s="117"/>
    </row>
    <row r="17" spans="1:12" hidden="1">
      <c r="A17" s="393"/>
      <c r="B17" s="394" t="s">
        <v>64</v>
      </c>
      <c r="C17" s="391">
        <f>0.32+1.08</f>
        <v>1.4000000000000001</v>
      </c>
      <c r="D17" s="392"/>
      <c r="E17" s="64"/>
      <c r="F17" s="47"/>
      <c r="H17" s="47">
        <v>0.44</v>
      </c>
      <c r="L17" s="117"/>
    </row>
    <row r="18" spans="1:12" hidden="1">
      <c r="A18" s="393"/>
      <c r="B18" s="394" t="s">
        <v>894</v>
      </c>
      <c r="C18" s="391">
        <v>3.08</v>
      </c>
      <c r="D18" s="392"/>
      <c r="E18" s="64"/>
      <c r="F18" s="47"/>
      <c r="H18" s="47">
        <v>3.33</v>
      </c>
      <c r="L18" s="117"/>
    </row>
    <row r="19" spans="1:12">
      <c r="A19" s="393">
        <v>11</v>
      </c>
      <c r="B19" s="394" t="s">
        <v>927</v>
      </c>
      <c r="C19" s="391">
        <v>10.58</v>
      </c>
      <c r="D19" s="392">
        <f>'TU-3-Employee'!D5</f>
        <v>78.471443375436095</v>
      </c>
      <c r="E19" s="64"/>
      <c r="F19" s="47"/>
      <c r="H19" s="47">
        <v>0.2</v>
      </c>
      <c r="L19" s="117"/>
    </row>
    <row r="20" spans="1:12">
      <c r="A20" s="393">
        <v>12</v>
      </c>
      <c r="B20" s="394" t="s">
        <v>65</v>
      </c>
      <c r="C20" s="391">
        <v>16.989999999999998</v>
      </c>
      <c r="D20" s="392">
        <f>33.645365744+3.75529179799998-0.0690867381986777-'TU-1-Truing Up'!T59</f>
        <v>24.564909122801303</v>
      </c>
      <c r="F20" s="47"/>
      <c r="H20" s="47">
        <v>7.67</v>
      </c>
      <c r="L20" s="117"/>
    </row>
    <row r="21" spans="1:12" ht="36">
      <c r="A21" s="387">
        <v>13</v>
      </c>
      <c r="B21" s="382" t="s">
        <v>928</v>
      </c>
      <c r="C21" s="395">
        <f>SUM(C4:C20)</f>
        <v>203.30208582700001</v>
      </c>
      <c r="D21" s="396">
        <f>SUM(D4:D20)</f>
        <v>228.52526713823804</v>
      </c>
      <c r="E21" s="64"/>
      <c r="F21" s="48"/>
      <c r="H21" s="5">
        <v>162.41018278000004</v>
      </c>
      <c r="L21" s="117"/>
    </row>
    <row r="22" spans="1:12" hidden="1">
      <c r="A22" s="388">
        <v>15</v>
      </c>
      <c r="B22" s="350" t="s">
        <v>7</v>
      </c>
      <c r="C22" s="397">
        <v>60.78</v>
      </c>
      <c r="D22" s="392">
        <f>60.78-24.32</f>
        <v>36.46</v>
      </c>
      <c r="E22" s="64"/>
      <c r="F22" s="47"/>
      <c r="H22" s="5">
        <v>64.98</v>
      </c>
      <c r="L22" s="117"/>
    </row>
    <row r="23" spans="1:12" hidden="1">
      <c r="A23" s="635" t="s">
        <v>52</v>
      </c>
      <c r="B23" s="635"/>
      <c r="C23" s="395">
        <f>C22</f>
        <v>60.78</v>
      </c>
      <c r="D23" s="396">
        <f>SUM(D22)</f>
        <v>36.46</v>
      </c>
      <c r="H23" s="5">
        <v>64.98</v>
      </c>
      <c r="L23" s="117"/>
    </row>
    <row r="24" spans="1:12" hidden="1">
      <c r="A24" s="635" t="s">
        <v>66</v>
      </c>
      <c r="B24" s="635"/>
      <c r="C24" s="395">
        <f>C21+C23</f>
        <v>264.08208582700001</v>
      </c>
      <c r="D24" s="392">
        <f>D21+D23</f>
        <v>264.98526713823804</v>
      </c>
      <c r="E24" s="47"/>
      <c r="H24" s="5">
        <v>227.39018278000003</v>
      </c>
      <c r="L24" s="117"/>
    </row>
    <row r="25" spans="1:12" hidden="1">
      <c r="A25" s="388">
        <v>16</v>
      </c>
      <c r="B25" s="350" t="s">
        <v>926</v>
      </c>
      <c r="C25" s="391">
        <v>60.78</v>
      </c>
      <c r="D25" s="392">
        <f>D22</f>
        <v>36.46</v>
      </c>
      <c r="H25" s="5">
        <v>64.98</v>
      </c>
      <c r="L25" s="117"/>
    </row>
    <row r="26" spans="1:12" hidden="1">
      <c r="A26" s="388">
        <v>17</v>
      </c>
      <c r="B26" s="350"/>
      <c r="C26" s="391"/>
      <c r="D26" s="392"/>
      <c r="L26" s="117"/>
    </row>
    <row r="27" spans="1:12" s="386" customFormat="1" ht="43.5" customHeight="1">
      <c r="A27" s="381">
        <v>14</v>
      </c>
      <c r="B27" s="382" t="s">
        <v>929</v>
      </c>
      <c r="C27" s="383">
        <f>C24-C25</f>
        <v>203.30208582700001</v>
      </c>
      <c r="D27" s="384">
        <f>'TU-3-Employee'!D5</f>
        <v>78.471443375436095</v>
      </c>
      <c r="E27" s="385">
        <f>D27+'TU-3-Employee'!D5</f>
        <v>156.94288675087219</v>
      </c>
      <c r="F27" s="385"/>
      <c r="H27" s="386">
        <v>162.41018278000001</v>
      </c>
      <c r="L27" s="443"/>
    </row>
    <row r="28" spans="1:12" s="386" customFormat="1" ht="30" customHeight="1">
      <c r="A28" s="381">
        <v>15</v>
      </c>
      <c r="B28" s="382" t="s">
        <v>931</v>
      </c>
      <c r="C28" s="383"/>
      <c r="D28" s="384">
        <f>D21-D27</f>
        <v>150.05382376280193</v>
      </c>
      <c r="E28" s="385"/>
      <c r="L28" s="443"/>
    </row>
    <row r="29" spans="1:12">
      <c r="D29" s="64"/>
    </row>
  </sheetData>
  <mergeCells count="3">
    <mergeCell ref="A23:B23"/>
    <mergeCell ref="A24:B24"/>
    <mergeCell ref="A2:D2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G38"/>
  <sheetViews>
    <sheetView view="pageBreakPreview" topLeftCell="A2" zoomScale="110" zoomScaleNormal="100" zoomScaleSheetLayoutView="110" workbookViewId="0">
      <selection activeCell="L28" sqref="L28"/>
    </sheetView>
  </sheetViews>
  <sheetFormatPr defaultRowHeight="15"/>
  <cols>
    <col min="1" max="1" width="8" style="16" customWidth="1"/>
    <col min="2" max="2" width="35.42578125" style="15" customWidth="1"/>
    <col min="3" max="3" width="12" hidden="1" customWidth="1"/>
    <col min="4" max="4" width="19.28515625" customWidth="1"/>
    <col min="5" max="5" width="11.85546875" bestFit="1" customWidth="1"/>
    <col min="6" max="6" width="5.140625" bestFit="1" customWidth="1"/>
    <col min="7" max="7" width="14.7109375" hidden="1" customWidth="1"/>
    <col min="8" max="9" width="0" hidden="1" customWidth="1"/>
  </cols>
  <sheetData>
    <row r="1" spans="1:6" ht="15.75">
      <c r="A1" s="33"/>
      <c r="B1" s="34"/>
      <c r="C1" s="18"/>
      <c r="D1" s="639" t="s">
        <v>1055</v>
      </c>
      <c r="E1" s="639"/>
    </row>
    <row r="2" spans="1:6" ht="24.75" customHeight="1">
      <c r="A2" s="437" t="s">
        <v>1044</v>
      </c>
      <c r="B2" s="437"/>
      <c r="C2" s="437"/>
      <c r="D2" s="437"/>
    </row>
    <row r="3" spans="1:6">
      <c r="A3" s="17" t="s">
        <v>31</v>
      </c>
      <c r="B3" s="60" t="s">
        <v>17</v>
      </c>
      <c r="C3" s="17" t="s">
        <v>142</v>
      </c>
      <c r="D3" s="17" t="s">
        <v>207</v>
      </c>
      <c r="E3" s="17" t="s">
        <v>958</v>
      </c>
    </row>
    <row r="4" spans="1:6">
      <c r="A4" s="291">
        <v>1</v>
      </c>
      <c r="B4" s="19" t="s">
        <v>32</v>
      </c>
      <c r="C4" s="326">
        <v>294.94</v>
      </c>
      <c r="D4" s="336">
        <f>C6</f>
        <v>417.49422313989999</v>
      </c>
      <c r="E4" s="336">
        <f>D6</f>
        <v>586.77677520099996</v>
      </c>
    </row>
    <row r="5" spans="1:6">
      <c r="A5" s="291">
        <v>2</v>
      </c>
      <c r="B5" s="19" t="s">
        <v>147</v>
      </c>
      <c r="C5" s="365">
        <f>'TU-8-Normative TL Interest'!D14</f>
        <v>122.55422313989999</v>
      </c>
      <c r="D5" s="368">
        <f>'TU-8-Normative TL Interest'!E14</f>
        <v>169.28255206109995</v>
      </c>
      <c r="E5" s="368">
        <f>'TU-8-Normative TL Interest'!F14</f>
        <v>160.14373020000002</v>
      </c>
    </row>
    <row r="6" spans="1:6">
      <c r="A6" s="291">
        <v>3</v>
      </c>
      <c r="B6" s="19" t="s">
        <v>737</v>
      </c>
      <c r="C6" s="366">
        <f>SUM(C4:C5)</f>
        <v>417.49422313989999</v>
      </c>
      <c r="D6" s="369">
        <f>SUM(D4:D5)</f>
        <v>586.77677520099996</v>
      </c>
      <c r="E6" s="369">
        <f>SUM(E4:E5)</f>
        <v>746.92050540100001</v>
      </c>
    </row>
    <row r="7" spans="1:6">
      <c r="A7" s="291">
        <v>4</v>
      </c>
      <c r="B7" s="19" t="s">
        <v>738</v>
      </c>
      <c r="C7" s="365">
        <f>(C6+C4)/2</f>
        <v>356.21711156995002</v>
      </c>
      <c r="D7" s="336">
        <f>(D6+D4)/2</f>
        <v>502.13549917044998</v>
      </c>
      <c r="E7" s="336">
        <f>(E6+E4)/2</f>
        <v>666.84864030099993</v>
      </c>
      <c r="F7" s="1"/>
    </row>
    <row r="8" spans="1:6">
      <c r="A8" s="291">
        <v>5</v>
      </c>
      <c r="B8" s="19" t="s">
        <v>739</v>
      </c>
      <c r="C8" s="367">
        <v>0.16</v>
      </c>
      <c r="D8" s="367">
        <v>0.16</v>
      </c>
      <c r="E8" s="367">
        <v>0.16</v>
      </c>
    </row>
    <row r="9" spans="1:6">
      <c r="A9" s="294">
        <v>6</v>
      </c>
      <c r="B9" s="20" t="s">
        <v>925</v>
      </c>
      <c r="C9" s="366">
        <f>C7*C8</f>
        <v>56.994737851192006</v>
      </c>
      <c r="D9" s="369">
        <f>D7*D8</f>
        <v>80.341679867271992</v>
      </c>
      <c r="E9" s="369">
        <f>E7*E8</f>
        <v>106.69578244815999</v>
      </c>
    </row>
    <row r="10" spans="1:6" s="3" customFormat="1">
      <c r="A10" s="294">
        <v>7</v>
      </c>
      <c r="B10" s="20" t="s">
        <v>924</v>
      </c>
      <c r="C10" s="366">
        <f>C9/(1-0.2517)*0.2517</f>
        <v>19.170888035741047</v>
      </c>
      <c r="D10" s="369">
        <f>D9/(1-0.2517)*0.2517</f>
        <v>27.023921986626167</v>
      </c>
      <c r="E10" s="369">
        <f>E9/(1-0.2517)*0.2517</f>
        <v>35.888451746895456</v>
      </c>
    </row>
    <row r="11" spans="1:6">
      <c r="A11" s="344"/>
      <c r="B11" s="67"/>
      <c r="C11" s="18"/>
      <c r="D11" s="18"/>
      <c r="E11" s="1"/>
    </row>
    <row r="12" spans="1:6" hidden="1">
      <c r="A12" s="344"/>
      <c r="B12" s="636" t="s">
        <v>740</v>
      </c>
      <c r="C12" s="636"/>
      <c r="D12" s="636"/>
    </row>
    <row r="13" spans="1:6" hidden="1">
      <c r="A13" s="344"/>
      <c r="B13" s="362" t="s">
        <v>791</v>
      </c>
      <c r="C13" s="329" t="s">
        <v>792</v>
      </c>
      <c r="D13" s="329" t="s">
        <v>897</v>
      </c>
    </row>
    <row r="14" spans="1:6" hidden="1">
      <c r="A14" s="344"/>
      <c r="B14" s="291">
        <v>8255</v>
      </c>
      <c r="C14" s="363">
        <v>45090</v>
      </c>
      <c r="D14" s="336">
        <f>2600000/10^7</f>
        <v>0.26</v>
      </c>
    </row>
    <row r="15" spans="1:6" hidden="1">
      <c r="A15" s="344"/>
      <c r="B15" s="291">
        <v>8008</v>
      </c>
      <c r="C15" s="363">
        <v>45182</v>
      </c>
      <c r="D15" s="336">
        <f>15070000/10^7</f>
        <v>1.5069999999999999</v>
      </c>
    </row>
    <row r="16" spans="1:6" hidden="1">
      <c r="A16" s="344"/>
      <c r="B16" s="291">
        <v>13000</v>
      </c>
      <c r="C16" s="363">
        <v>45274</v>
      </c>
      <c r="D16" s="336">
        <f>36000000/10^7</f>
        <v>3.6</v>
      </c>
    </row>
    <row r="17" spans="1:7" hidden="1">
      <c r="A17" s="344"/>
      <c r="B17" s="291">
        <v>14174</v>
      </c>
      <c r="C17" s="363">
        <v>45365</v>
      </c>
      <c r="D17" s="336">
        <f>18485000/10^7</f>
        <v>1.8485</v>
      </c>
    </row>
    <row r="18" spans="1:7" hidden="1">
      <c r="A18" s="344"/>
      <c r="B18" s="291">
        <v>25942</v>
      </c>
      <c r="C18" s="363">
        <v>45411</v>
      </c>
      <c r="D18" s="336">
        <f>204868000/10^7</f>
        <v>20.486799999999999</v>
      </c>
    </row>
    <row r="19" spans="1:7" hidden="1">
      <c r="A19" s="344"/>
      <c r="B19" s="291" t="s">
        <v>895</v>
      </c>
      <c r="C19" s="363"/>
      <c r="D19" s="336">
        <f>142257147/10^7</f>
        <v>14.225714699999999</v>
      </c>
    </row>
    <row r="20" spans="1:7" hidden="1">
      <c r="A20" s="344"/>
      <c r="B20" s="291" t="s">
        <v>896</v>
      </c>
      <c r="C20" s="363"/>
      <c r="D20" s="364">
        <v>-0.68879800000000002</v>
      </c>
    </row>
    <row r="21" spans="1:7" hidden="1">
      <c r="A21" s="344"/>
      <c r="B21" s="362" t="s">
        <v>29</v>
      </c>
      <c r="C21" s="370"/>
      <c r="D21" s="371">
        <f>SUM(D14:D20)</f>
        <v>41.2392167</v>
      </c>
    </row>
    <row r="22" spans="1:7" ht="16.5">
      <c r="A22" s="637" t="s">
        <v>939</v>
      </c>
      <c r="B22" s="637"/>
      <c r="C22" s="637"/>
      <c r="D22" s="637"/>
      <c r="E22" s="638"/>
    </row>
    <row r="23" spans="1:7">
      <c r="A23" s="17" t="s">
        <v>110</v>
      </c>
      <c r="B23" s="60" t="s">
        <v>17</v>
      </c>
      <c r="C23" s="17" t="s">
        <v>142</v>
      </c>
      <c r="D23" s="17" t="s">
        <v>207</v>
      </c>
      <c r="E23" s="17" t="str">
        <f>E3</f>
        <v>FY 2024-25</v>
      </c>
      <c r="G23" s="17" t="s">
        <v>141</v>
      </c>
    </row>
    <row r="24" spans="1:7" ht="28.5">
      <c r="A24" s="291">
        <v>1</v>
      </c>
      <c r="B24" s="21" t="s">
        <v>950</v>
      </c>
      <c r="C24" s="398">
        <v>3029.53</v>
      </c>
      <c r="D24" s="398">
        <v>4067.11</v>
      </c>
      <c r="E24" s="320">
        <v>5136.79</v>
      </c>
      <c r="G24" s="62">
        <v>2380.0100000000002</v>
      </c>
    </row>
    <row r="25" spans="1:7">
      <c r="A25" s="291"/>
      <c r="B25" s="21" t="s">
        <v>932</v>
      </c>
      <c r="C25" s="398">
        <v>2972.63</v>
      </c>
      <c r="D25" s="398">
        <v>3968.21</v>
      </c>
      <c r="E25" s="320">
        <v>5009.79</v>
      </c>
      <c r="G25" s="62">
        <v>2360.59</v>
      </c>
    </row>
    <row r="26" spans="1:7">
      <c r="A26" s="291"/>
      <c r="B26" s="21" t="s">
        <v>933</v>
      </c>
      <c r="C26" s="398">
        <v>56.9</v>
      </c>
      <c r="D26" s="398">
        <v>98.9</v>
      </c>
      <c r="E26" s="320">
        <v>127.00379549500001</v>
      </c>
      <c r="G26" s="62">
        <v>19.420000000000002</v>
      </c>
    </row>
    <row r="27" spans="1:7" ht="28.5">
      <c r="A27" s="291"/>
      <c r="B27" s="21" t="s">
        <v>934</v>
      </c>
      <c r="C27" s="398">
        <v>547.11</v>
      </c>
      <c r="D27" s="398">
        <v>543.03</v>
      </c>
      <c r="E27" s="320">
        <v>501.23</v>
      </c>
      <c r="G27" s="62">
        <v>547.11</v>
      </c>
    </row>
    <row r="28" spans="1:7" ht="28.5">
      <c r="A28" s="291">
        <v>2</v>
      </c>
      <c r="B28" s="21" t="s">
        <v>935</v>
      </c>
      <c r="C28" s="398">
        <v>1677.37</v>
      </c>
      <c r="D28" s="398">
        <v>1958.37</v>
      </c>
      <c r="E28" s="320">
        <v>2279.2399999999998</v>
      </c>
      <c r="G28" s="62">
        <v>1494.37</v>
      </c>
    </row>
    <row r="29" spans="1:7" ht="28.5">
      <c r="A29" s="291">
        <v>3</v>
      </c>
      <c r="B29" s="21" t="s">
        <v>936</v>
      </c>
      <c r="C29" s="398">
        <v>286.44</v>
      </c>
      <c r="D29" s="398">
        <v>392.68</v>
      </c>
      <c r="E29" s="320">
        <v>538.86</v>
      </c>
      <c r="G29" s="62">
        <v>269.22000000000003</v>
      </c>
    </row>
    <row r="30" spans="1:7">
      <c r="A30" s="291">
        <v>4</v>
      </c>
      <c r="B30" s="399" t="s">
        <v>937</v>
      </c>
      <c r="C30" s="398">
        <f>40.96+2.73317417700014</f>
        <v>43.693174177000138</v>
      </c>
      <c r="D30" s="398">
        <f>131.07+2.76800064000008</f>
        <v>133.83800064000008</v>
      </c>
      <c r="E30" s="320">
        <v>242.42</v>
      </c>
      <c r="G30" s="62">
        <f>2.75+0.157251310000177</f>
        <v>2.9072513100001771</v>
      </c>
    </row>
    <row r="31" spans="1:7" ht="28.5">
      <c r="A31" s="291">
        <v>5</v>
      </c>
      <c r="B31" s="21" t="s">
        <v>938</v>
      </c>
      <c r="C31" s="440">
        <f>C24-C27-C28-C29-C30</f>
        <v>474.91682582300001</v>
      </c>
      <c r="D31" s="440">
        <f>D24-D27-D28-D29-D30</f>
        <v>1039.19199936</v>
      </c>
      <c r="E31" s="484">
        <f>E24-E27-E28-E29-E30</f>
        <v>1575.0399999999995</v>
      </c>
      <c r="G31" s="62">
        <f>G24-G27-G28-G29-G30</f>
        <v>66.402748689999996</v>
      </c>
    </row>
    <row r="32" spans="1:7" ht="28.5">
      <c r="A32" s="291">
        <v>6</v>
      </c>
      <c r="B32" s="21" t="s">
        <v>941</v>
      </c>
      <c r="C32" s="398">
        <v>408.514077133</v>
      </c>
      <c r="D32" s="398">
        <v>564.275173537</v>
      </c>
      <c r="E32" s="320">
        <f>'TU-8-Normative TL Interest'!F11</f>
        <v>533.81243400000005</v>
      </c>
      <c r="G32" s="62">
        <v>66.402748689999996</v>
      </c>
    </row>
    <row r="33" spans="1:7" ht="28.5">
      <c r="A33" s="291">
        <v>7</v>
      </c>
      <c r="B33" s="21" t="s">
        <v>940</v>
      </c>
      <c r="C33" s="398">
        <f>C32*0.3</f>
        <v>122.55422313989999</v>
      </c>
      <c r="D33" s="398">
        <f>D32*0.3</f>
        <v>169.28255206110001</v>
      </c>
      <c r="E33" s="320">
        <f>E32*0.3</f>
        <v>160.14373020000002</v>
      </c>
      <c r="G33" s="62">
        <f>G32*0.3</f>
        <v>19.920824606999997</v>
      </c>
    </row>
    <row r="34" spans="1:7" ht="28.5">
      <c r="A34" s="291">
        <v>8</v>
      </c>
      <c r="B34" s="21" t="s">
        <v>942</v>
      </c>
      <c r="C34" s="398">
        <f>C32*0.7</f>
        <v>285.95985399309996</v>
      </c>
      <c r="D34" s="398">
        <f>D32*0.7</f>
        <v>394.99262147589997</v>
      </c>
      <c r="E34" s="320">
        <f>E32*0.7</f>
        <v>373.6687038</v>
      </c>
      <c r="G34" s="62">
        <f>G32*0.7</f>
        <v>46.481924082999996</v>
      </c>
    </row>
    <row r="35" spans="1:7">
      <c r="C35" s="61"/>
      <c r="D35" s="61"/>
      <c r="E35" s="61"/>
    </row>
    <row r="36" spans="1:7">
      <c r="B36" s="389"/>
      <c r="C36" s="390"/>
      <c r="D36" s="390"/>
      <c r="E36" s="390"/>
    </row>
    <row r="37" spans="1:7">
      <c r="D37" s="1"/>
      <c r="E37" s="1"/>
    </row>
    <row r="38" spans="1:7">
      <c r="D38" s="61"/>
      <c r="E38" s="61"/>
    </row>
  </sheetData>
  <mergeCells count="3">
    <mergeCell ref="B12:D12"/>
    <mergeCell ref="A22:E22"/>
    <mergeCell ref="D1:E1"/>
  </mergeCells>
  <printOptions horizontalCentered="1"/>
  <pageMargins left="0.70866141732283472" right="0.70866141732283472" top="1.1417322834645669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L46"/>
  <sheetViews>
    <sheetView view="pageBreakPreview" topLeftCell="A14" zoomScale="90" zoomScaleNormal="100" zoomScaleSheetLayoutView="90" workbookViewId="0">
      <selection activeCell="F18" sqref="F18"/>
    </sheetView>
  </sheetViews>
  <sheetFormatPr defaultColWidth="9.140625" defaultRowHeight="14.25"/>
  <cols>
    <col min="1" max="1" width="7.5703125" style="67" bestFit="1" customWidth="1"/>
    <col min="2" max="2" width="49.42578125" style="67" customWidth="1"/>
    <col min="3" max="3" width="20.42578125" style="67" hidden="1" customWidth="1"/>
    <col min="4" max="4" width="18.5703125" style="67" hidden="1" customWidth="1"/>
    <col min="5" max="6" width="18.5703125" style="67" customWidth="1"/>
    <col min="7" max="7" width="32.140625" style="67" customWidth="1"/>
    <col min="8" max="8" width="12.7109375" style="67" hidden="1" customWidth="1"/>
    <col min="9" max="9" width="7" style="67" hidden="1" customWidth="1"/>
    <col min="10" max="10" width="41.85546875" style="67" hidden="1" customWidth="1"/>
    <col min="11" max="11" width="10.85546875" style="67" hidden="1" customWidth="1"/>
    <col min="12" max="12" width="13.140625" style="67" customWidth="1"/>
    <col min="13" max="16384" width="9.140625" style="67"/>
  </cols>
  <sheetData>
    <row r="1" spans="1:12" ht="18">
      <c r="C1" s="645" t="s">
        <v>127</v>
      </c>
      <c r="D1" s="645"/>
      <c r="E1" s="645"/>
      <c r="F1" s="645"/>
      <c r="G1" s="603" t="s">
        <v>1056</v>
      </c>
    </row>
    <row r="2" spans="1:12" ht="33" customHeight="1">
      <c r="A2" s="630" t="s">
        <v>905</v>
      </c>
      <c r="B2" s="630"/>
      <c r="C2" s="630"/>
      <c r="D2" s="630"/>
      <c r="E2" s="630"/>
      <c r="F2" s="630"/>
      <c r="G2" s="630"/>
    </row>
    <row r="3" spans="1:12" ht="15.75" thickBot="1">
      <c r="A3" s="240"/>
      <c r="B3" s="240"/>
      <c r="C3" s="644" t="s">
        <v>949</v>
      </c>
      <c r="D3" s="644"/>
      <c r="E3" s="644"/>
      <c r="F3" s="644"/>
      <c r="G3" s="644"/>
    </row>
    <row r="4" spans="1:12" ht="15">
      <c r="A4" s="642" t="s">
        <v>110</v>
      </c>
      <c r="B4" s="642" t="s">
        <v>118</v>
      </c>
      <c r="C4" s="646" t="s">
        <v>906</v>
      </c>
      <c r="D4" s="647" t="s">
        <v>907</v>
      </c>
      <c r="E4" s="651" t="s">
        <v>960</v>
      </c>
      <c r="F4" s="651" t="s">
        <v>959</v>
      </c>
      <c r="G4" s="649" t="s">
        <v>97</v>
      </c>
      <c r="I4" s="73" t="s">
        <v>31</v>
      </c>
      <c r="J4" s="73" t="s">
        <v>17</v>
      </c>
      <c r="K4" s="20" t="s">
        <v>130</v>
      </c>
    </row>
    <row r="5" spans="1:12" ht="30" customHeight="1" thickBot="1">
      <c r="A5" s="643"/>
      <c r="B5" s="643"/>
      <c r="C5" s="640"/>
      <c r="D5" s="648"/>
      <c r="E5" s="652"/>
      <c r="F5" s="652"/>
      <c r="G5" s="650"/>
      <c r="I5" s="19">
        <v>1</v>
      </c>
      <c r="J5" s="19" t="s">
        <v>21</v>
      </c>
      <c r="K5" s="74">
        <v>41.927796557999997</v>
      </c>
      <c r="L5" s="441"/>
    </row>
    <row r="6" spans="1:12" ht="26.25" customHeight="1">
      <c r="A6" s="68">
        <v>1</v>
      </c>
      <c r="B6" s="69" t="s">
        <v>18</v>
      </c>
      <c r="C6" s="287">
        <v>76.538801755999998</v>
      </c>
      <c r="D6" s="455"/>
      <c r="E6" s="485">
        <v>108.896661681</v>
      </c>
      <c r="F6" s="456"/>
      <c r="G6" s="457" t="s">
        <v>98</v>
      </c>
      <c r="I6" s="19">
        <v>2</v>
      </c>
      <c r="J6" s="19" t="s">
        <v>92</v>
      </c>
      <c r="K6" s="74">
        <v>8.6078955750000006</v>
      </c>
      <c r="L6" s="441"/>
    </row>
    <row r="7" spans="1:12" ht="22.7" customHeight="1">
      <c r="A7" s="70">
        <v>2</v>
      </c>
      <c r="B7" s="19" t="s">
        <v>19</v>
      </c>
      <c r="C7" s="289">
        <v>14.984977615999998</v>
      </c>
      <c r="D7" s="458"/>
      <c r="E7" s="486">
        <v>22.603361327000002</v>
      </c>
      <c r="F7" s="459"/>
      <c r="G7" s="460" t="s">
        <v>98</v>
      </c>
      <c r="I7" s="19">
        <v>3</v>
      </c>
      <c r="J7" s="19" t="s">
        <v>23</v>
      </c>
      <c r="K7" s="74">
        <v>42.810618412000004</v>
      </c>
      <c r="L7" s="441"/>
    </row>
    <row r="8" spans="1:12" ht="27" customHeight="1">
      <c r="A8" s="68">
        <v>3</v>
      </c>
      <c r="B8" s="19" t="s">
        <v>20</v>
      </c>
      <c r="C8" s="289">
        <v>0.225904569</v>
      </c>
      <c r="D8" s="458"/>
      <c r="E8" s="486">
        <v>57.394920724999999</v>
      </c>
      <c r="F8" s="459"/>
      <c r="G8" s="460" t="s">
        <v>103</v>
      </c>
      <c r="I8" s="19">
        <v>4</v>
      </c>
      <c r="J8" s="19" t="s">
        <v>24</v>
      </c>
      <c r="K8" s="74">
        <v>9.7177004750000009</v>
      </c>
      <c r="L8" s="441"/>
    </row>
    <row r="9" spans="1:12" ht="30.75" customHeight="1">
      <c r="A9" s="70">
        <v>4</v>
      </c>
      <c r="B9" s="19" t="s">
        <v>21</v>
      </c>
      <c r="C9" s="289">
        <v>44.610185327000003</v>
      </c>
      <c r="D9" s="404">
        <v>11.79</v>
      </c>
      <c r="E9" s="487">
        <v>41.927796557999997</v>
      </c>
      <c r="F9" s="488">
        <v>0</v>
      </c>
      <c r="G9" s="529"/>
      <c r="H9" s="211">
        <f>C9-C33</f>
        <v>44.610185327000003</v>
      </c>
      <c r="I9" s="19">
        <v>5</v>
      </c>
      <c r="J9" s="19" t="s">
        <v>25</v>
      </c>
      <c r="K9" s="74">
        <v>3.117032225</v>
      </c>
      <c r="L9" s="441"/>
    </row>
    <row r="10" spans="1:12" ht="20.25" customHeight="1">
      <c r="A10" s="68">
        <v>5</v>
      </c>
      <c r="B10" s="19" t="s">
        <v>92</v>
      </c>
      <c r="C10" s="289">
        <v>8.4167063360000007</v>
      </c>
      <c r="D10" s="461">
        <f>C10</f>
        <v>8.4167063360000007</v>
      </c>
      <c r="E10" s="462">
        <v>8.6078955750000006</v>
      </c>
      <c r="F10" s="462">
        <f>E10</f>
        <v>8.6078955750000006</v>
      </c>
      <c r="G10" s="460"/>
      <c r="I10" s="19">
        <v>6</v>
      </c>
      <c r="J10" s="19" t="s">
        <v>26</v>
      </c>
      <c r="K10" s="74">
        <v>103.577406278</v>
      </c>
      <c r="L10" s="441"/>
    </row>
    <row r="11" spans="1:12" ht="21" customHeight="1">
      <c r="A11" s="70">
        <v>6</v>
      </c>
      <c r="B11" s="19" t="s">
        <v>22</v>
      </c>
      <c r="C11" s="290">
        <v>15.600283143</v>
      </c>
      <c r="D11" s="463">
        <v>0</v>
      </c>
      <c r="E11" s="462">
        <v>7.8691493000000001</v>
      </c>
      <c r="F11" s="464">
        <v>0</v>
      </c>
      <c r="G11" s="465" t="s">
        <v>106</v>
      </c>
      <c r="I11" s="19">
        <v>7</v>
      </c>
      <c r="J11" s="19" t="s">
        <v>27</v>
      </c>
      <c r="K11" s="74">
        <v>14.298497203</v>
      </c>
      <c r="L11" s="441"/>
    </row>
    <row r="12" spans="1:12" ht="23.25" customHeight="1">
      <c r="A12" s="68">
        <v>7</v>
      </c>
      <c r="B12" s="19" t="s">
        <v>23</v>
      </c>
      <c r="C12" s="290">
        <v>22.553770987</v>
      </c>
      <c r="D12" s="461">
        <f t="shared" ref="D12:D17" si="0">C12</f>
        <v>22.553770987</v>
      </c>
      <c r="E12" s="462">
        <v>42.810618412000004</v>
      </c>
      <c r="F12" s="462">
        <f>E12</f>
        <v>42.810618412000004</v>
      </c>
      <c r="G12" s="465"/>
      <c r="I12" s="19">
        <v>8</v>
      </c>
      <c r="J12" s="19" t="s">
        <v>28</v>
      </c>
      <c r="K12" s="74">
        <v>15.723923595999997</v>
      </c>
      <c r="L12" s="441"/>
    </row>
    <row r="13" spans="1:12" ht="21.75" customHeight="1">
      <c r="A13" s="70">
        <v>8</v>
      </c>
      <c r="B13" s="19" t="s">
        <v>24</v>
      </c>
      <c r="C13" s="290">
        <v>16.155053871</v>
      </c>
      <c r="D13" s="461">
        <f t="shared" si="0"/>
        <v>16.155053871</v>
      </c>
      <c r="E13" s="462">
        <v>9.7177004750000009</v>
      </c>
      <c r="F13" s="462">
        <f>E13</f>
        <v>9.7177004750000009</v>
      </c>
      <c r="G13" s="465"/>
      <c r="I13" s="19">
        <v>9</v>
      </c>
      <c r="J13" s="19" t="s">
        <v>33</v>
      </c>
      <c r="K13" s="74">
        <f>SUM(K5:K12)</f>
        <v>239.780870322</v>
      </c>
    </row>
    <row r="14" spans="1:12" ht="19.5" customHeight="1">
      <c r="A14" s="68">
        <v>9</v>
      </c>
      <c r="B14" s="19" t="s">
        <v>25</v>
      </c>
      <c r="C14" s="290">
        <v>1.3325086909999999</v>
      </c>
      <c r="D14" s="461">
        <f t="shared" si="0"/>
        <v>1.3325086909999999</v>
      </c>
      <c r="E14" s="462">
        <v>3.117032225</v>
      </c>
      <c r="F14" s="462">
        <f>E14</f>
        <v>3.117032225</v>
      </c>
      <c r="G14" s="465"/>
      <c r="I14" s="19"/>
      <c r="J14" s="19"/>
      <c r="K14" s="75"/>
      <c r="L14" s="76"/>
    </row>
    <row r="15" spans="1:12" ht="21.75" customHeight="1">
      <c r="A15" s="70">
        <v>10</v>
      </c>
      <c r="B15" s="19" t="s">
        <v>26</v>
      </c>
      <c r="C15" s="290">
        <v>84.509327371000012</v>
      </c>
      <c r="D15" s="461">
        <f>C15-10.28</f>
        <v>74.229327371000011</v>
      </c>
      <c r="E15" s="462">
        <v>103.577406278</v>
      </c>
      <c r="F15" s="462">
        <f>E15-25.04</f>
        <v>78.537406277999992</v>
      </c>
      <c r="G15" s="465" t="s">
        <v>850</v>
      </c>
      <c r="I15" s="19"/>
      <c r="J15" s="21" t="s">
        <v>129</v>
      </c>
      <c r="K15" s="22"/>
    </row>
    <row r="16" spans="1:12" ht="22.7" customHeight="1">
      <c r="A16" s="68">
        <v>11</v>
      </c>
      <c r="B16" s="19" t="s">
        <v>911</v>
      </c>
      <c r="C16" s="290">
        <v>13.151279404</v>
      </c>
      <c r="D16" s="461">
        <f>C16</f>
        <v>13.151279404</v>
      </c>
      <c r="E16" s="462">
        <v>14.298497203</v>
      </c>
      <c r="F16" s="462">
        <f>E16</f>
        <v>14.298497203</v>
      </c>
      <c r="G16" s="460"/>
    </row>
    <row r="17" spans="1:10" ht="20.25" customHeight="1">
      <c r="A17" s="70">
        <v>12</v>
      </c>
      <c r="B17" s="19" t="s">
        <v>28</v>
      </c>
      <c r="C17" s="290">
        <v>14.109476196999999</v>
      </c>
      <c r="D17" s="461">
        <f t="shared" si="0"/>
        <v>14.109476196999999</v>
      </c>
      <c r="E17" s="462">
        <v>15.723923595999997</v>
      </c>
      <c r="F17" s="462">
        <f>E17</f>
        <v>15.723923595999997</v>
      </c>
      <c r="G17" s="465"/>
    </row>
    <row r="18" spans="1:10" ht="33" customHeight="1">
      <c r="A18" s="68">
        <v>13</v>
      </c>
      <c r="B18" s="21" t="s">
        <v>799</v>
      </c>
      <c r="C18" s="290"/>
      <c r="D18" s="461">
        <v>0.97928006865449291</v>
      </c>
      <c r="E18" s="462"/>
      <c r="F18" s="489">
        <f>'TU-9-WC Interest Cost'!C36</f>
        <v>4.1561026592641612</v>
      </c>
      <c r="G18" s="465"/>
    </row>
    <row r="19" spans="1:10" ht="22.7" customHeight="1">
      <c r="A19" s="68">
        <v>15</v>
      </c>
      <c r="B19" s="19" t="s">
        <v>908</v>
      </c>
      <c r="C19" s="290"/>
      <c r="D19" s="461">
        <v>-50.23</v>
      </c>
      <c r="E19" s="462"/>
      <c r="F19" s="462">
        <v>-60.326332422999997</v>
      </c>
      <c r="G19" s="466"/>
    </row>
    <row r="20" spans="1:10" ht="22.7" customHeight="1">
      <c r="A20" s="70">
        <v>16</v>
      </c>
      <c r="B20" s="294" t="s">
        <v>912</v>
      </c>
      <c r="C20" s="292">
        <f>SUM(C6:C19)</f>
        <v>312.18827526799998</v>
      </c>
      <c r="D20" s="467">
        <f>SUM(D6:D19)</f>
        <v>112.48740292565452</v>
      </c>
      <c r="E20" s="468">
        <f>SUM(E6:E19)</f>
        <v>436.54496335500005</v>
      </c>
      <c r="F20" s="468">
        <f>SUM(F6:F19)</f>
        <v>116.64284400026415</v>
      </c>
      <c r="G20" s="466"/>
    </row>
    <row r="21" spans="1:10" ht="22.7" customHeight="1">
      <c r="A21" s="68"/>
      <c r="B21" s="71" t="s">
        <v>96</v>
      </c>
      <c r="C21" s="56"/>
      <c r="D21" s="469"/>
      <c r="E21" s="470"/>
      <c r="F21" s="470"/>
      <c r="G21" s="465"/>
    </row>
    <row r="22" spans="1:10" ht="24.75" customHeight="1">
      <c r="A22" s="70">
        <v>17</v>
      </c>
      <c r="B22" s="19" t="s">
        <v>18</v>
      </c>
      <c r="C22" s="289">
        <f>C6</f>
        <v>76.538801755999998</v>
      </c>
      <c r="D22" s="458"/>
      <c r="E22" s="486">
        <f>E6</f>
        <v>108.896661681</v>
      </c>
      <c r="F22" s="459"/>
      <c r="G22" s="460" t="s">
        <v>98</v>
      </c>
    </row>
    <row r="23" spans="1:10" ht="23.25" customHeight="1">
      <c r="A23" s="68">
        <v>18</v>
      </c>
      <c r="B23" s="19" t="s">
        <v>19</v>
      </c>
      <c r="C23" s="289">
        <f>C7</f>
        <v>14.984977615999998</v>
      </c>
      <c r="D23" s="458"/>
      <c r="E23" s="486">
        <f>E7</f>
        <v>22.603361327000002</v>
      </c>
      <c r="F23" s="459"/>
      <c r="G23" s="460" t="s">
        <v>98</v>
      </c>
      <c r="J23" s="77"/>
    </row>
    <row r="24" spans="1:10" ht="27" customHeight="1">
      <c r="A24" s="70">
        <v>19</v>
      </c>
      <c r="B24" s="19" t="s">
        <v>20</v>
      </c>
      <c r="C24" s="289">
        <f>C8</f>
        <v>0.225904569</v>
      </c>
      <c r="D24" s="458"/>
      <c r="E24" s="486">
        <f>E8</f>
        <v>57.394920724999999</v>
      </c>
      <c r="F24" s="459"/>
      <c r="G24" s="460" t="s">
        <v>103</v>
      </c>
      <c r="J24" s="77"/>
    </row>
    <row r="25" spans="1:10" ht="27.75" customHeight="1">
      <c r="A25" s="293">
        <v>20</v>
      </c>
      <c r="B25" s="54" t="s">
        <v>909</v>
      </c>
      <c r="C25" s="292">
        <f>SUM(C22:C24)</f>
        <v>91.749683940999986</v>
      </c>
      <c r="D25" s="471"/>
      <c r="E25" s="472">
        <f>SUM(E22:E24)</f>
        <v>188.89494373299999</v>
      </c>
      <c r="F25" s="473"/>
      <c r="G25" s="474" t="s">
        <v>102</v>
      </c>
    </row>
    <row r="26" spans="1:10" ht="27" customHeight="1" thickBot="1">
      <c r="A26" s="640" t="s">
        <v>910</v>
      </c>
      <c r="B26" s="641"/>
      <c r="C26" s="372">
        <f>C20-C25</f>
        <v>220.43859132699998</v>
      </c>
      <c r="D26" s="372">
        <f>D20-D25</f>
        <v>112.48740292565452</v>
      </c>
      <c r="E26" s="372">
        <f>E20-E25</f>
        <v>247.65001962200006</v>
      </c>
      <c r="F26" s="372">
        <f>F20-F25</f>
        <v>116.64284400026415</v>
      </c>
      <c r="G26" s="403"/>
    </row>
    <row r="29" spans="1:10">
      <c r="B29" s="34"/>
      <c r="C29" s="34"/>
      <c r="D29" s="274"/>
      <c r="E29" s="274"/>
      <c r="F29" s="274"/>
      <c r="G29" s="34"/>
    </row>
    <row r="30" spans="1:10">
      <c r="B30" s="34"/>
      <c r="C30" s="275"/>
      <c r="D30" s="276"/>
      <c r="E30" s="276"/>
      <c r="F30" s="276"/>
      <c r="G30" s="34"/>
    </row>
    <row r="31" spans="1:10">
      <c r="B31" s="34"/>
      <c r="C31" s="275"/>
      <c r="D31" s="276"/>
      <c r="E31" s="276"/>
      <c r="F31" s="276"/>
      <c r="G31" s="34"/>
    </row>
    <row r="32" spans="1:10">
      <c r="B32" s="34"/>
      <c r="C32" s="276"/>
      <c r="D32" s="276"/>
      <c r="E32" s="276"/>
      <c r="F32" s="276"/>
      <c r="G32" s="34"/>
    </row>
    <row r="33" spans="2:8" ht="15">
      <c r="B33" s="34"/>
      <c r="C33" s="277"/>
      <c r="D33" s="34"/>
      <c r="E33" s="34"/>
      <c r="F33" s="34"/>
      <c r="G33" s="34"/>
    </row>
    <row r="34" spans="2:8">
      <c r="B34" s="34"/>
      <c r="C34" s="34"/>
      <c r="D34" s="34"/>
      <c r="E34" s="34"/>
      <c r="F34" s="34"/>
      <c r="G34" s="34"/>
    </row>
    <row r="35" spans="2:8">
      <c r="B35" s="278"/>
      <c r="C35" s="279"/>
      <c r="D35" s="279"/>
      <c r="E35" s="279"/>
      <c r="F35" s="279"/>
      <c r="G35" s="279"/>
      <c r="H35" s="172"/>
    </row>
    <row r="36" spans="2:8">
      <c r="B36" s="279"/>
      <c r="C36" s="279"/>
      <c r="D36" s="279"/>
      <c r="E36" s="279"/>
      <c r="F36" s="279"/>
      <c r="G36" s="280"/>
      <c r="H36" s="172"/>
    </row>
    <row r="37" spans="2:8">
      <c r="B37" s="281"/>
      <c r="C37" s="282"/>
      <c r="D37" s="282"/>
      <c r="E37" s="282"/>
      <c r="F37" s="282"/>
      <c r="G37" s="282"/>
      <c r="H37" s="269" t="s">
        <v>798</v>
      </c>
    </row>
    <row r="38" spans="2:8">
      <c r="B38" s="279"/>
      <c r="C38" s="283"/>
      <c r="D38" s="283"/>
      <c r="E38" s="283"/>
      <c r="F38" s="283"/>
      <c r="G38" s="283"/>
      <c r="H38" s="270">
        <f>SUM(C38:G38)</f>
        <v>0</v>
      </c>
    </row>
    <row r="39" spans="2:8">
      <c r="B39" s="279"/>
      <c r="C39" s="284"/>
      <c r="D39" s="284"/>
      <c r="E39" s="284"/>
      <c r="F39" s="284"/>
      <c r="G39" s="284"/>
      <c r="H39" s="271">
        <f>SUM(C39:G39)</f>
        <v>0</v>
      </c>
    </row>
    <row r="40" spans="2:8">
      <c r="B40" s="279"/>
      <c r="C40" s="284"/>
      <c r="D40" s="284"/>
      <c r="E40" s="284"/>
      <c r="F40" s="284"/>
      <c r="G40" s="284"/>
      <c r="H40" s="271">
        <f>SUM(C40:G40)</f>
        <v>0</v>
      </c>
    </row>
    <row r="41" spans="2:8">
      <c r="B41" s="281"/>
      <c r="C41" s="285"/>
      <c r="D41" s="285"/>
      <c r="E41" s="285"/>
      <c r="F41" s="285"/>
      <c r="G41" s="285"/>
      <c r="H41" s="272">
        <f>SUM(H38:H40)</f>
        <v>0</v>
      </c>
    </row>
    <row r="42" spans="2:8">
      <c r="B42" s="279"/>
      <c r="C42" s="284"/>
      <c r="D42" s="284"/>
      <c r="E42" s="284"/>
      <c r="F42" s="284"/>
      <c r="G42" s="284"/>
      <c r="H42" s="271">
        <f>SUM(C42:G42)</f>
        <v>0</v>
      </c>
    </row>
    <row r="43" spans="2:8">
      <c r="B43" s="279"/>
      <c r="C43" s="284"/>
      <c r="D43" s="284"/>
      <c r="E43" s="284"/>
      <c r="F43" s="284"/>
      <c r="G43" s="284"/>
      <c r="H43" s="271">
        <f>SUM(C43:G43)</f>
        <v>0</v>
      </c>
    </row>
    <row r="44" spans="2:8">
      <c r="B44" s="281"/>
      <c r="C44" s="285"/>
      <c r="D44" s="285"/>
      <c r="E44" s="285"/>
      <c r="F44" s="285"/>
      <c r="G44" s="285"/>
      <c r="H44" s="272">
        <f>(H42+H43)</f>
        <v>0</v>
      </c>
    </row>
    <row r="45" spans="2:8">
      <c r="B45" s="281"/>
      <c r="C45" s="285"/>
      <c r="D45" s="285"/>
      <c r="E45" s="285"/>
      <c r="F45" s="285"/>
      <c r="G45" s="285"/>
      <c r="H45" s="272">
        <f>SUM(C45:G45)</f>
        <v>0</v>
      </c>
    </row>
    <row r="46" spans="2:8">
      <c r="B46" s="281"/>
      <c r="C46" s="286"/>
      <c r="D46" s="286"/>
      <c r="E46" s="286"/>
      <c r="F46" s="286"/>
      <c r="G46" s="286"/>
      <c r="H46" s="273">
        <f>H41-H44-H45</f>
        <v>0</v>
      </c>
    </row>
  </sheetData>
  <mergeCells count="12">
    <mergeCell ref="A26:B26"/>
    <mergeCell ref="B4:B5"/>
    <mergeCell ref="A4:A5"/>
    <mergeCell ref="C3:G3"/>
    <mergeCell ref="C1:D1"/>
    <mergeCell ref="A2:G2"/>
    <mergeCell ref="C4:C5"/>
    <mergeCell ref="D4:D5"/>
    <mergeCell ref="G4:G5"/>
    <mergeCell ref="F4:F5"/>
    <mergeCell ref="E4:E5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I22"/>
  <sheetViews>
    <sheetView view="pageBreakPreview" zoomScaleNormal="100" zoomScaleSheetLayoutView="100" workbookViewId="0">
      <selection activeCell="H15" sqref="H15"/>
    </sheetView>
  </sheetViews>
  <sheetFormatPr defaultColWidth="9.140625" defaultRowHeight="12.75"/>
  <cols>
    <col min="1" max="1" width="7.5703125" style="6" bestFit="1" customWidth="1"/>
    <col min="2" max="2" width="50" style="6" bestFit="1" customWidth="1"/>
    <col min="3" max="3" width="14.5703125" style="6" hidden="1" customWidth="1"/>
    <col min="4" max="4" width="13.7109375" style="6" hidden="1" customWidth="1"/>
    <col min="5" max="6" width="13.7109375" style="6" bestFit="1" customWidth="1"/>
    <col min="7" max="8" width="9.140625" style="6"/>
    <col min="9" max="9" width="0" style="6" hidden="1" customWidth="1"/>
    <col min="10" max="16384" width="9.140625" style="6"/>
  </cols>
  <sheetData>
    <row r="1" spans="1:9" ht="15">
      <c r="A1" s="35"/>
      <c r="B1" s="35"/>
      <c r="E1" s="654" t="s">
        <v>1057</v>
      </c>
      <c r="F1" s="654"/>
    </row>
    <row r="2" spans="1:9" ht="21" customHeight="1">
      <c r="A2" s="653" t="s">
        <v>143</v>
      </c>
      <c r="B2" s="653"/>
      <c r="C2" s="653"/>
      <c r="D2" s="653"/>
      <c r="E2" s="653"/>
      <c r="F2" s="653"/>
    </row>
    <row r="3" spans="1:9" ht="15">
      <c r="A3" s="17" t="s">
        <v>110</v>
      </c>
      <c r="B3" s="60" t="s">
        <v>17</v>
      </c>
      <c r="C3" s="17" t="s">
        <v>141</v>
      </c>
      <c r="D3" s="17" t="s">
        <v>142</v>
      </c>
      <c r="E3" s="17" t="s">
        <v>207</v>
      </c>
      <c r="F3" s="17" t="s">
        <v>958</v>
      </c>
    </row>
    <row r="4" spans="1:9" s="55" customFormat="1" ht="14.25">
      <c r="A4" s="56">
        <v>1</v>
      </c>
      <c r="B4" s="57" t="s">
        <v>148</v>
      </c>
      <c r="C4" s="22">
        <v>0</v>
      </c>
      <c r="D4" s="320">
        <f>C7</f>
        <v>43.641924082999992</v>
      </c>
      <c r="E4" s="320">
        <f>D7</f>
        <v>313.30397807609995</v>
      </c>
      <c r="F4" s="320">
        <f>E7</f>
        <v>656.42588555999998</v>
      </c>
    </row>
    <row r="5" spans="1:9" s="55" customFormat="1" ht="14.25">
      <c r="A5" s="56">
        <v>2</v>
      </c>
      <c r="B5" s="57" t="s">
        <v>151</v>
      </c>
      <c r="C5" s="22">
        <f>C13</f>
        <v>46.481924082999996</v>
      </c>
      <c r="D5" s="320">
        <f>D13</f>
        <v>285.95985399309996</v>
      </c>
      <c r="E5" s="320">
        <f>E13</f>
        <v>394.99262147589991</v>
      </c>
      <c r="F5" s="320">
        <f>F13</f>
        <v>373.6687038</v>
      </c>
    </row>
    <row r="6" spans="1:9" s="55" customFormat="1" ht="14.25">
      <c r="A6" s="56">
        <v>3</v>
      </c>
      <c r="B6" s="57" t="s">
        <v>152</v>
      </c>
      <c r="C6" s="22">
        <v>2.84</v>
      </c>
      <c r="D6" s="320">
        <f>16.2978</f>
        <v>16.297799999999999</v>
      </c>
      <c r="E6" s="320">
        <f>62.06081691-10.1901029180001</f>
        <v>51.870713991999899</v>
      </c>
      <c r="F6" s="453">
        <f>'TU-1-Truing Up'!F20-'TU-1-Truing Up'!F62</f>
        <v>91.132574893000282</v>
      </c>
      <c r="I6" s="490">
        <f>62.06081691-10.1901029180001</f>
        <v>51.870713991999899</v>
      </c>
    </row>
    <row r="7" spans="1:9" s="55" customFormat="1" ht="14.25">
      <c r="A7" s="56">
        <v>4</v>
      </c>
      <c r="B7" s="57" t="s">
        <v>149</v>
      </c>
      <c r="C7" s="22">
        <f>C4+C5-C6</f>
        <v>43.641924082999992</v>
      </c>
      <c r="D7" s="320">
        <f>D4+D5-D6</f>
        <v>313.30397807609995</v>
      </c>
      <c r="E7" s="320">
        <f>E4+E5-E6</f>
        <v>656.42588555999998</v>
      </c>
      <c r="F7" s="320">
        <f>F4+F5-F6</f>
        <v>938.96201446699979</v>
      </c>
    </row>
    <row r="8" spans="1:9" s="55" customFormat="1" ht="14.25">
      <c r="A8" s="56">
        <v>5</v>
      </c>
      <c r="B8" s="57" t="s">
        <v>150</v>
      </c>
      <c r="C8" s="24">
        <f>(C4+C7)/2</f>
        <v>21.820962041499996</v>
      </c>
      <c r="D8" s="290">
        <f>(D4+D7)/2</f>
        <v>178.47295107954997</v>
      </c>
      <c r="E8" s="290">
        <f>(E4+E7)/2</f>
        <v>484.86493181804997</v>
      </c>
      <c r="F8" s="290">
        <f>(F4+F7)/2</f>
        <v>797.69395001349994</v>
      </c>
      <c r="I8" s="490">
        <f>100.210579828-9.12140493500016</f>
        <v>91.089174892999836</v>
      </c>
    </row>
    <row r="9" spans="1:9" s="55" customFormat="1" ht="14.25">
      <c r="A9" s="56">
        <v>6</v>
      </c>
      <c r="B9" s="57" t="s">
        <v>74</v>
      </c>
      <c r="C9" s="40">
        <v>7.0499999999999993E-2</v>
      </c>
      <c r="D9" s="321">
        <v>7.0499999999999993E-2</v>
      </c>
      <c r="E9" s="605">
        <f>'Marginal ROI'!AZ13</f>
        <v>8.4162717058051215E-2</v>
      </c>
      <c r="F9" s="605">
        <f>'ROI-FY25'!N60</f>
        <v>8.6447453130445565E-2</v>
      </c>
    </row>
    <row r="10" spans="1:9" s="55" customFormat="1" ht="15">
      <c r="A10" s="54">
        <v>7</v>
      </c>
      <c r="B10" s="58" t="s">
        <v>734</v>
      </c>
      <c r="C10" s="59">
        <f>C8*C9</f>
        <v>1.5383778239257495</v>
      </c>
      <c r="D10" s="292">
        <f>D8*D9</f>
        <v>12.582343051108271</v>
      </c>
      <c r="E10" s="292">
        <f>E8*E9</f>
        <v>40.807550067973835</v>
      </c>
      <c r="F10" s="292">
        <f>F8*F9</f>
        <v>68.958610356232029</v>
      </c>
    </row>
    <row r="11" spans="1:9" ht="14.25">
      <c r="A11" s="36">
        <v>8</v>
      </c>
      <c r="B11" s="37" t="s">
        <v>70</v>
      </c>
      <c r="C11" s="38">
        <v>66.402748689999996</v>
      </c>
      <c r="D11" s="322">
        <v>408.514077133</v>
      </c>
      <c r="E11" s="322">
        <v>564.27517353699989</v>
      </c>
      <c r="F11" s="322">
        <v>533.81243400000005</v>
      </c>
    </row>
    <row r="12" spans="1:9" ht="14.25">
      <c r="A12" s="36">
        <v>9</v>
      </c>
      <c r="B12" s="37" t="s">
        <v>71</v>
      </c>
      <c r="C12" s="39"/>
      <c r="D12" s="323"/>
      <c r="E12" s="324"/>
      <c r="F12" s="438"/>
    </row>
    <row r="13" spans="1:9" ht="14.25">
      <c r="A13" s="36">
        <v>10</v>
      </c>
      <c r="B13" s="37" t="s">
        <v>72</v>
      </c>
      <c r="C13" s="39">
        <f>C11*0.7</f>
        <v>46.481924082999996</v>
      </c>
      <c r="D13" s="323">
        <f>D11*0.7</f>
        <v>285.95985399309996</v>
      </c>
      <c r="E13" s="324">
        <f>E11*0.7</f>
        <v>394.99262147589991</v>
      </c>
      <c r="F13" s="439">
        <f>F11*0.7</f>
        <v>373.6687038</v>
      </c>
    </row>
    <row r="14" spans="1:9" ht="14.25">
      <c r="A14" s="36">
        <v>11</v>
      </c>
      <c r="B14" s="37" t="s">
        <v>73</v>
      </c>
      <c r="C14" s="39">
        <f>C11*0.3</f>
        <v>19.920824606999997</v>
      </c>
      <c r="D14" s="323">
        <f>D11*0.3</f>
        <v>122.55422313989999</v>
      </c>
      <c r="E14" s="324">
        <f>E11*0.3</f>
        <v>169.28255206109995</v>
      </c>
      <c r="F14" s="439">
        <f>F11*0.3</f>
        <v>160.14373020000002</v>
      </c>
    </row>
    <row r="15" spans="1:9">
      <c r="C15" s="46"/>
    </row>
    <row r="16" spans="1:9">
      <c r="C16" s="8"/>
    </row>
    <row r="17" spans="3:3">
      <c r="C17" s="8"/>
    </row>
    <row r="18" spans="3:3">
      <c r="C18" s="9"/>
    </row>
    <row r="19" spans="3:3">
      <c r="C19" s="8"/>
    </row>
    <row r="20" spans="3:3" ht="15">
      <c r="C20" s="7"/>
    </row>
    <row r="21" spans="3:3" ht="15">
      <c r="C21" s="7"/>
    </row>
    <row r="22" spans="3:3">
      <c r="C22" s="46"/>
    </row>
  </sheetData>
  <mergeCells count="2">
    <mergeCell ref="A2:F2"/>
    <mergeCell ref="E1:F1"/>
  </mergeCells>
  <printOptions horizontalCentered="1"/>
  <pageMargins left="0.70866141732283472" right="0.70866141732283472" top="1.1417322834645669" bottom="0.74803149606299213" header="0.31496062992125984" footer="0.31496062992125984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P44"/>
  <sheetViews>
    <sheetView view="pageBreakPreview" topLeftCell="A4" zoomScale="90" zoomScaleNormal="100" zoomScaleSheetLayoutView="90" workbookViewId="0">
      <selection activeCell="C13" sqref="C13"/>
    </sheetView>
  </sheetViews>
  <sheetFormatPr defaultColWidth="9.140625" defaultRowHeight="14.25"/>
  <cols>
    <col min="1" max="1" width="9" style="18" customWidth="1"/>
    <col min="2" max="2" width="47" style="18" bestFit="1" customWidth="1"/>
    <col min="3" max="3" width="12" style="18" bestFit="1" customWidth="1"/>
    <col min="4" max="4" width="14.28515625" style="18" bestFit="1" customWidth="1"/>
    <col min="5" max="5" width="21.5703125" style="18" customWidth="1"/>
    <col min="6" max="6" width="9.140625" style="18"/>
    <col min="7" max="10" width="0" style="18" hidden="1" customWidth="1"/>
    <col min="11" max="11" width="12.42578125" style="18" hidden="1" customWidth="1"/>
    <col min="12" max="12" width="16.42578125" style="18" hidden="1" customWidth="1"/>
    <col min="13" max="13" width="10.28515625" style="18" hidden="1" customWidth="1"/>
    <col min="14" max="15" width="0" style="18" hidden="1" customWidth="1"/>
    <col min="16" max="16" width="10.28515625" style="18" bestFit="1" customWidth="1"/>
    <col min="17" max="16384" width="9.140625" style="18"/>
  </cols>
  <sheetData>
    <row r="1" spans="1:16" ht="28.5" customHeight="1">
      <c r="D1" s="656" t="s">
        <v>1058</v>
      </c>
      <c r="E1" s="656"/>
    </row>
    <row r="2" spans="1:16" ht="29.25" customHeight="1" thickBot="1">
      <c r="A2" s="655" t="s">
        <v>988</v>
      </c>
      <c r="B2" s="655"/>
      <c r="C2" s="655"/>
      <c r="D2" s="655"/>
      <c r="E2" s="655"/>
    </row>
    <row r="3" spans="1:16" ht="56.25" customHeight="1" thickBot="1">
      <c r="A3" s="413" t="s">
        <v>110</v>
      </c>
      <c r="B3" s="414" t="s">
        <v>17</v>
      </c>
      <c r="C3" s="415" t="s">
        <v>170</v>
      </c>
      <c r="D3" s="414" t="s">
        <v>955</v>
      </c>
      <c r="E3" s="416" t="s">
        <v>107</v>
      </c>
    </row>
    <row r="4" spans="1:16" ht="15.75" thickBot="1">
      <c r="A4" s="417">
        <v>1</v>
      </c>
      <c r="B4" s="405" t="s">
        <v>131</v>
      </c>
      <c r="C4" s="406"/>
      <c r="D4" s="407"/>
      <c r="E4" s="418"/>
      <c r="H4" s="204" t="s">
        <v>206</v>
      </c>
      <c r="I4" s="91" t="s">
        <v>204</v>
      </c>
      <c r="J4" s="92" t="s">
        <v>205</v>
      </c>
      <c r="L4" s="505" t="s">
        <v>994</v>
      </c>
      <c r="M4" s="521" t="s">
        <v>992</v>
      </c>
      <c r="N4" s="506" t="s">
        <v>993</v>
      </c>
      <c r="O4" s="507"/>
    </row>
    <row r="5" spans="1:16">
      <c r="A5" s="70"/>
      <c r="B5" s="408" t="s">
        <v>132</v>
      </c>
      <c r="C5" s="409">
        <f>'TU-3-Employee'!D11</f>
        <v>530.96181123243605</v>
      </c>
      <c r="D5" s="409">
        <f>524.09-16.99</f>
        <v>507.1</v>
      </c>
      <c r="E5" s="493">
        <f>520.848930727+'TU-3-Employee'!D5</f>
        <v>599.32037410243618</v>
      </c>
      <c r="F5" s="173"/>
      <c r="L5" s="508" t="s">
        <v>994</v>
      </c>
      <c r="M5" s="522">
        <v>520.84893072700004</v>
      </c>
      <c r="N5" s="509">
        <f>M5</f>
        <v>520.84893072700004</v>
      </c>
      <c r="O5" s="510"/>
    </row>
    <row r="6" spans="1:16">
      <c r="A6" s="70"/>
      <c r="B6" s="408" t="s">
        <v>735</v>
      </c>
      <c r="C6" s="409">
        <f>E6</f>
        <v>255.09739946900015</v>
      </c>
      <c r="D6" s="409">
        <v>230.24</v>
      </c>
      <c r="E6" s="404">
        <f>'TU-4-R&amp;M'!D23</f>
        <v>255.09739946900015</v>
      </c>
      <c r="L6" s="511" t="s">
        <v>995</v>
      </c>
      <c r="M6" s="522">
        <v>79.046000699999993</v>
      </c>
      <c r="N6" s="509">
        <v>0</v>
      </c>
      <c r="O6" s="510"/>
    </row>
    <row r="7" spans="1:16">
      <c r="A7" s="70"/>
      <c r="B7" s="408" t="s">
        <v>736</v>
      </c>
      <c r="C7" s="409">
        <f>E7</f>
        <v>150.05382376280193</v>
      </c>
      <c r="D7" s="409">
        <f>128.53</f>
        <v>128.53</v>
      </c>
      <c r="E7" s="404">
        <f>+'TU-5-A&amp;G'!D28</f>
        <v>150.05382376280193</v>
      </c>
      <c r="F7" s="173"/>
      <c r="L7" s="512" t="s">
        <v>997</v>
      </c>
      <c r="M7" s="522">
        <v>0</v>
      </c>
      <c r="N7" s="509">
        <f>'TU-3-Employee'!G7</f>
        <v>78.471443375436095</v>
      </c>
      <c r="O7" s="510"/>
    </row>
    <row r="8" spans="1:16" s="27" customFormat="1" ht="15">
      <c r="A8" s="419"/>
      <c r="B8" s="410" t="s">
        <v>133</v>
      </c>
      <c r="C8" s="491">
        <f>C5+C7+C6</f>
        <v>936.11303446423813</v>
      </c>
      <c r="D8" s="491">
        <f>D5+D7+D6</f>
        <v>865.87</v>
      </c>
      <c r="E8" s="494">
        <f>E5+E7+E6</f>
        <v>1004.4715973342383</v>
      </c>
      <c r="L8" s="513" t="s">
        <v>998</v>
      </c>
      <c r="M8" s="523">
        <v>0</v>
      </c>
      <c r="N8" s="514">
        <f>'TU-3-Employee'!G5+'TU-3-Employee'!G6</f>
        <v>-68.358562869999986</v>
      </c>
      <c r="O8" s="515"/>
    </row>
    <row r="9" spans="1:16" ht="15">
      <c r="A9" s="70"/>
      <c r="B9" s="408" t="s">
        <v>134</v>
      </c>
      <c r="C9" s="409">
        <f>C8</f>
        <v>936.11303446423813</v>
      </c>
      <c r="D9" s="409"/>
      <c r="E9" s="404">
        <f>E8</f>
        <v>1004.4715973342383</v>
      </c>
      <c r="L9" s="512" t="s">
        <v>996</v>
      </c>
      <c r="M9" s="523">
        <f>SUM(M5:M6)</f>
        <v>599.89493142700007</v>
      </c>
      <c r="N9" s="514">
        <f>SUM(N5:N8)</f>
        <v>530.96181123243616</v>
      </c>
      <c r="O9" s="516">
        <f>M9-N9</f>
        <v>68.933120194563912</v>
      </c>
      <c r="P9" s="222"/>
    </row>
    <row r="10" spans="1:16">
      <c r="A10" s="70">
        <v>2</v>
      </c>
      <c r="B10" s="408" t="s">
        <v>135</v>
      </c>
      <c r="C10" s="492">
        <f>C9/12</f>
        <v>78.009419538686515</v>
      </c>
      <c r="D10" s="409"/>
      <c r="E10" s="404">
        <f>E9/12</f>
        <v>83.705966444519859</v>
      </c>
      <c r="G10" s="78" t="s">
        <v>197</v>
      </c>
      <c r="H10" s="78"/>
      <c r="I10" s="78"/>
      <c r="J10" s="78"/>
      <c r="K10" s="503">
        <f>'TU-1-Truing Up'!F15</f>
        <v>2785.4334150033083</v>
      </c>
      <c r="L10" s="512"/>
      <c r="M10" s="524"/>
      <c r="N10" s="509"/>
      <c r="O10" s="516"/>
    </row>
    <row r="11" spans="1:16">
      <c r="A11" s="70">
        <v>3</v>
      </c>
      <c r="B11" s="408" t="s">
        <v>196</v>
      </c>
      <c r="C11" s="492">
        <f>('TU-1-Truing Up'!F15-'TU-1-Truing Up'!F11)/12</f>
        <v>234.53276221694236</v>
      </c>
      <c r="D11" s="368"/>
      <c r="E11" s="404">
        <f>C11</f>
        <v>234.53276221694236</v>
      </c>
      <c r="G11" s="78" t="s">
        <v>198</v>
      </c>
      <c r="H11" s="78"/>
      <c r="I11" s="78"/>
      <c r="J11" s="78"/>
      <c r="K11" s="503">
        <f>-'TU-1-Truing Up'!F11</f>
        <v>28.959731599999998</v>
      </c>
      <c r="L11" s="512" t="s">
        <v>890</v>
      </c>
      <c r="M11" s="525">
        <f>SUM('[1]30-33'!$E$45:$E$48)</f>
        <v>312.02101607100002</v>
      </c>
      <c r="N11" s="509">
        <f>M11</f>
        <v>312.02101607100002</v>
      </c>
      <c r="O11" s="516"/>
    </row>
    <row r="12" spans="1:16">
      <c r="A12" s="70">
        <v>4</v>
      </c>
      <c r="B12" s="408" t="s">
        <v>893</v>
      </c>
      <c r="C12" s="492">
        <f>(C6*20%)/12</f>
        <v>4.2516233244833357</v>
      </c>
      <c r="D12" s="368"/>
      <c r="E12" s="404">
        <f>(E6*20%)/12</f>
        <v>4.2516233244833357</v>
      </c>
      <c r="G12" s="78" t="s">
        <v>199</v>
      </c>
      <c r="H12" s="78"/>
      <c r="I12" s="78"/>
      <c r="J12" s="78"/>
      <c r="K12" s="503">
        <f>K10+K11</f>
        <v>2814.3931466033082</v>
      </c>
      <c r="L12" s="512" t="s">
        <v>999</v>
      </c>
      <c r="M12" s="525">
        <f>-'[1]26-29'!$H$49</f>
        <v>-57.394920724999999</v>
      </c>
      <c r="N12" s="509">
        <f>-'TU-4-R&amp;M'!D20</f>
        <v>-56.923616601999996</v>
      </c>
      <c r="O12" s="516"/>
    </row>
    <row r="13" spans="1:16">
      <c r="A13" s="70">
        <v>5</v>
      </c>
      <c r="B13" s="408" t="s">
        <v>175</v>
      </c>
      <c r="C13" s="492">
        <f>E13</f>
        <v>-9.1214049350001609</v>
      </c>
      <c r="D13" s="368"/>
      <c r="E13" s="404">
        <f>-'TU-1-Truing Up'!F62</f>
        <v>-9.1214049350001609</v>
      </c>
      <c r="G13" s="78"/>
      <c r="H13" s="78"/>
      <c r="I13" s="78"/>
      <c r="J13" s="78"/>
      <c r="K13" s="504"/>
      <c r="L13" s="512" t="s">
        <v>1000</v>
      </c>
      <c r="M13" s="525">
        <f>SUM(M11:M12)</f>
        <v>254.62609534600003</v>
      </c>
      <c r="N13" s="509">
        <f>SUM(N11:N12)</f>
        <v>255.09739946900004</v>
      </c>
      <c r="O13" s="516">
        <f>M13-N13</f>
        <v>-0.47130412300001012</v>
      </c>
    </row>
    <row r="14" spans="1:16" ht="15">
      <c r="A14" s="375"/>
      <c r="B14" s="410" t="s">
        <v>136</v>
      </c>
      <c r="C14" s="491">
        <f>SUM(C10:C13)</f>
        <v>307.67240014511202</v>
      </c>
      <c r="D14" s="368"/>
      <c r="E14" s="494">
        <f>SUM(E10:E13)</f>
        <v>313.36894705094539</v>
      </c>
      <c r="G14" s="78" t="s">
        <v>200</v>
      </c>
      <c r="H14" s="78"/>
      <c r="I14" s="78"/>
      <c r="J14" s="78"/>
      <c r="K14" s="503">
        <f>K12/12</f>
        <v>234.53276221694236</v>
      </c>
      <c r="L14" s="512"/>
      <c r="M14" s="524"/>
      <c r="N14" s="509"/>
      <c r="O14" s="516"/>
    </row>
    <row r="15" spans="1:16">
      <c r="A15" s="375"/>
      <c r="B15" s="408" t="s">
        <v>169</v>
      </c>
      <c r="C15" s="605">
        <f>'ROI-FY25'!N61</f>
        <v>8.0693792820164714E-2</v>
      </c>
      <c r="D15" s="289"/>
      <c r="E15" s="495"/>
      <c r="L15" s="512" t="s">
        <v>891</v>
      </c>
      <c r="M15" s="522">
        <f>SUM('[1]30-33'!$E$55:$E$75)</f>
        <v>291.99921342680079</v>
      </c>
      <c r="N15" s="509">
        <f>'TU-5-A&amp;G'!D21</f>
        <v>228.52526713823804</v>
      </c>
      <c r="O15" s="516"/>
    </row>
    <row r="16" spans="1:16" ht="18" customHeight="1">
      <c r="A16" s="420">
        <v>6</v>
      </c>
      <c r="B16" s="411" t="s">
        <v>181</v>
      </c>
      <c r="C16" s="412">
        <f>C14*C15</f>
        <v>24.827252913792485</v>
      </c>
      <c r="D16" s="412"/>
      <c r="E16" s="570">
        <f>8.369616359+3.989328577</f>
        <v>12.358944936</v>
      </c>
      <c r="L16" s="512" t="s">
        <v>1001</v>
      </c>
      <c r="M16" s="526">
        <v>0</v>
      </c>
      <c r="N16" s="509">
        <f>-'TU-5-A&amp;G'!D27</f>
        <v>-78.471443375436095</v>
      </c>
      <c r="O16" s="516"/>
    </row>
    <row r="17" spans="1:15" ht="18" customHeight="1">
      <c r="A17" s="420">
        <v>7</v>
      </c>
      <c r="B17" s="411" t="s">
        <v>168</v>
      </c>
      <c r="C17" s="412">
        <v>59.022844799294788</v>
      </c>
      <c r="D17" s="412"/>
      <c r="E17" s="570">
        <v>59.022844799294788</v>
      </c>
      <c r="L17" s="512" t="s">
        <v>1003</v>
      </c>
      <c r="M17" s="522">
        <f>-'[1]30-33'!$E$66</f>
        <v>-50.694723099999813</v>
      </c>
      <c r="N17" s="509">
        <v>0</v>
      </c>
      <c r="O17" s="516"/>
    </row>
    <row r="18" spans="1:15" ht="18" customHeight="1" thickBot="1">
      <c r="A18" s="421">
        <v>8</v>
      </c>
      <c r="B18" s="422" t="s">
        <v>202</v>
      </c>
      <c r="C18" s="423">
        <f>C16+C17</f>
        <v>83.85009771308728</v>
      </c>
      <c r="D18" s="423"/>
      <c r="E18" s="571">
        <f>E16+E17</f>
        <v>71.381789735294788</v>
      </c>
      <c r="L18" s="517" t="s">
        <v>1002</v>
      </c>
      <c r="M18" s="527">
        <f>SUM(M15:M17)</f>
        <v>241.30449032680099</v>
      </c>
      <c r="N18" s="518">
        <f>SUM(N15:N16)</f>
        <v>150.05382376280193</v>
      </c>
      <c r="O18" s="519">
        <f>M18-N18</f>
        <v>91.250666563999062</v>
      </c>
    </row>
    <row r="19" spans="1:15" ht="15" thickBot="1">
      <c r="B19" s="79"/>
      <c r="D19" s="81"/>
      <c r="E19" s="81"/>
      <c r="L19" s="204"/>
      <c r="M19" s="528">
        <f>M18+M13+M9</f>
        <v>1095.8255170998011</v>
      </c>
      <c r="N19" s="520">
        <f>N18+N13+N9</f>
        <v>936.11303446423813</v>
      </c>
      <c r="O19" s="92"/>
    </row>
    <row r="20" spans="1:15" ht="15">
      <c r="A20" s="27" t="s">
        <v>203</v>
      </c>
      <c r="B20" s="79"/>
      <c r="D20" s="81"/>
      <c r="E20" s="81"/>
    </row>
    <row r="21" spans="1:15">
      <c r="B21" s="79"/>
      <c r="D21" s="81"/>
      <c r="E21" s="81"/>
    </row>
    <row r="22" spans="1:15" ht="15.75" thickBot="1">
      <c r="B22" s="82" t="s">
        <v>987</v>
      </c>
      <c r="C22" s="83"/>
      <c r="D22" s="81"/>
      <c r="E22" s="81"/>
    </row>
    <row r="23" spans="1:15" ht="15.75" thickBot="1">
      <c r="B23" s="84" t="s">
        <v>17</v>
      </c>
      <c r="C23" s="85" t="s">
        <v>170</v>
      </c>
      <c r="D23" s="81"/>
      <c r="E23" s="81"/>
    </row>
    <row r="24" spans="1:15">
      <c r="B24" s="95" t="s">
        <v>135</v>
      </c>
      <c r="C24" s="136">
        <f>C10</f>
        <v>78.009419538686515</v>
      </c>
      <c r="D24" s="81"/>
      <c r="E24" s="81"/>
    </row>
    <row r="25" spans="1:15">
      <c r="B25" s="93" t="s">
        <v>196</v>
      </c>
      <c r="C25" s="137">
        <f>C11</f>
        <v>234.53276221694236</v>
      </c>
      <c r="D25" s="81"/>
      <c r="E25" s="81"/>
    </row>
    <row r="26" spans="1:15">
      <c r="B26" s="96" t="s">
        <v>201</v>
      </c>
      <c r="C26" s="138">
        <f>C12</f>
        <v>4.2516233244833357</v>
      </c>
      <c r="D26" s="81"/>
      <c r="E26" s="81"/>
    </row>
    <row r="27" spans="1:15">
      <c r="B27" s="97" t="s">
        <v>174</v>
      </c>
      <c r="C27" s="137">
        <f>SUM(C24:C26)</f>
        <v>316.79380508011218</v>
      </c>
      <c r="D27" s="81"/>
      <c r="E27" s="81"/>
    </row>
    <row r="28" spans="1:15">
      <c r="B28" s="97" t="s">
        <v>171</v>
      </c>
      <c r="C28" s="139">
        <f>C13</f>
        <v>-9.1214049350001609</v>
      </c>
      <c r="D28" s="81"/>
      <c r="E28" s="81"/>
    </row>
    <row r="29" spans="1:15" ht="15">
      <c r="B29" s="98" t="s">
        <v>29</v>
      </c>
      <c r="C29" s="140">
        <f>C27+C28</f>
        <v>307.67240014511202</v>
      </c>
      <c r="D29" s="81"/>
      <c r="E29" s="81"/>
    </row>
    <row r="30" spans="1:15">
      <c r="B30" s="96" t="s">
        <v>176</v>
      </c>
      <c r="C30" s="135">
        <f>C15</f>
        <v>8.0693792820164714E-2</v>
      </c>
      <c r="D30" s="86"/>
      <c r="E30" s="81"/>
      <c r="F30" s="80"/>
    </row>
    <row r="31" spans="1:15" ht="15">
      <c r="B31" s="98" t="s">
        <v>173</v>
      </c>
      <c r="C31" s="141">
        <f>C29*C30</f>
        <v>24.827252913792485</v>
      </c>
      <c r="D31" s="81"/>
      <c r="E31" s="81"/>
    </row>
    <row r="32" spans="1:15" ht="15">
      <c r="B32" s="99" t="s">
        <v>172</v>
      </c>
      <c r="C32" s="141">
        <f>E16</f>
        <v>12.358944936</v>
      </c>
      <c r="D32" s="81"/>
      <c r="E32" s="81"/>
    </row>
    <row r="33" spans="2:5" ht="15">
      <c r="B33" s="99" t="s">
        <v>177</v>
      </c>
      <c r="C33" s="141">
        <f>C31-C32</f>
        <v>12.468307977792485</v>
      </c>
      <c r="D33" s="81"/>
      <c r="E33" s="81"/>
    </row>
    <row r="34" spans="2:5">
      <c r="B34" s="100" t="s">
        <v>178</v>
      </c>
      <c r="C34" s="137">
        <f>$C$33/3</f>
        <v>4.1561026592641612</v>
      </c>
      <c r="D34" s="81"/>
      <c r="E34" s="81"/>
    </row>
    <row r="35" spans="2:5" ht="15" thickBot="1">
      <c r="B35" s="101" t="s">
        <v>180</v>
      </c>
      <c r="C35" s="142">
        <f>$C$33/3</f>
        <v>4.1561026592641612</v>
      </c>
      <c r="D35" s="81"/>
      <c r="E35" s="81"/>
    </row>
    <row r="36" spans="2:5">
      <c r="B36" s="100" t="s">
        <v>179</v>
      </c>
      <c r="C36" s="137">
        <f>$C$33/3</f>
        <v>4.1561026592641612</v>
      </c>
      <c r="D36" s="81"/>
      <c r="E36" s="81"/>
    </row>
    <row r="37" spans="2:5">
      <c r="B37" s="79"/>
      <c r="C37" s="143"/>
      <c r="D37" s="81"/>
      <c r="E37" s="81"/>
    </row>
    <row r="38" spans="2:5">
      <c r="C38" s="143"/>
    </row>
    <row r="39" spans="2:5">
      <c r="B39" s="78" t="s">
        <v>163</v>
      </c>
      <c r="C39" s="144">
        <v>3913.395201281</v>
      </c>
    </row>
    <row r="40" spans="2:5">
      <c r="B40" s="78" t="s">
        <v>164</v>
      </c>
      <c r="C40" s="144">
        <v>60.326332423000004</v>
      </c>
    </row>
    <row r="41" spans="2:5" ht="15">
      <c r="B41" s="87" t="s">
        <v>165</v>
      </c>
      <c r="C41" s="145">
        <f>C39-C40</f>
        <v>3853.0688688579999</v>
      </c>
    </row>
    <row r="42" spans="2:5">
      <c r="B42" s="78" t="s">
        <v>166</v>
      </c>
      <c r="C42" s="144">
        <v>41.927796557999997</v>
      </c>
    </row>
    <row r="43" spans="2:5">
      <c r="B43" s="78" t="s">
        <v>167</v>
      </c>
      <c r="C43" s="144">
        <v>8.6078955750000006</v>
      </c>
    </row>
    <row r="44" spans="2:5" ht="15.75" thickBot="1">
      <c r="C44" s="94">
        <f>C41+C42+C43</f>
        <v>3903.6045609909997</v>
      </c>
    </row>
  </sheetData>
  <mergeCells count="2">
    <mergeCell ref="A2:E2"/>
    <mergeCell ref="D1:E1"/>
  </mergeCells>
  <printOptions horizontalCentered="1"/>
  <pageMargins left="0.70866141732283472" right="0.70866141732283472" top="1.1417322834645669" bottom="0.74803149606299213" header="0.31496062992125984" footer="0.31496062992125984"/>
  <pageSetup paperSize="9" scale="8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9"/>
  <sheetViews>
    <sheetView view="pageBreakPreview" zoomScaleNormal="100" zoomScaleSheetLayoutView="100" workbookViewId="0">
      <pane ySplit="3" topLeftCell="A4" activePane="bottomLeft" state="frozen"/>
      <selection pane="bottomLeft" activeCell="D9" sqref="D9"/>
    </sheetView>
  </sheetViews>
  <sheetFormatPr defaultRowHeight="15"/>
  <cols>
    <col min="1" max="1" width="13.5703125" style="108" customWidth="1"/>
    <col min="2" max="2" width="39.28515625" bestFit="1" customWidth="1"/>
    <col min="3" max="3" width="16.7109375" customWidth="1"/>
    <col min="4" max="4" width="20.28515625" style="61" customWidth="1"/>
  </cols>
  <sheetData>
    <row r="1" spans="1:4" ht="15.75">
      <c r="D1" s="331" t="s">
        <v>922</v>
      </c>
    </row>
    <row r="2" spans="1:4" ht="24.75" customHeight="1">
      <c r="A2" s="657" t="s">
        <v>921</v>
      </c>
      <c r="B2" s="657"/>
      <c r="C2" s="657"/>
      <c r="D2" s="657"/>
    </row>
    <row r="3" spans="1:4">
      <c r="A3" s="332" t="s">
        <v>157</v>
      </c>
      <c r="B3" s="332" t="s">
        <v>153</v>
      </c>
      <c r="C3" s="332" t="s">
        <v>159</v>
      </c>
      <c r="D3" s="333" t="s">
        <v>158</v>
      </c>
    </row>
    <row r="4" spans="1:4">
      <c r="A4" s="330">
        <v>101266</v>
      </c>
      <c r="B4" s="78" t="s">
        <v>154</v>
      </c>
      <c r="C4" s="330" t="s">
        <v>212</v>
      </c>
      <c r="D4" s="327">
        <v>4.7252493000000007E-2</v>
      </c>
    </row>
    <row r="5" spans="1:4">
      <c r="A5" s="330">
        <v>101272</v>
      </c>
      <c r="B5" s="78" t="s">
        <v>209</v>
      </c>
      <c r="C5" s="330" t="s">
        <v>212</v>
      </c>
      <c r="D5" s="327">
        <v>3.6487654000000001E-2</v>
      </c>
    </row>
    <row r="6" spans="1:4">
      <c r="A6" s="330">
        <v>101278</v>
      </c>
      <c r="B6" s="78" t="s">
        <v>155</v>
      </c>
      <c r="C6" s="330" t="s">
        <v>212</v>
      </c>
      <c r="D6" s="327">
        <v>1.4749999999999999E-2</v>
      </c>
    </row>
    <row r="7" spans="1:4">
      <c r="A7" s="330">
        <v>104047</v>
      </c>
      <c r="B7" s="78" t="s">
        <v>210</v>
      </c>
      <c r="C7" s="330" t="s">
        <v>212</v>
      </c>
      <c r="D7" s="327">
        <v>0.2139144</v>
      </c>
    </row>
    <row r="8" spans="1:4">
      <c r="A8" s="330">
        <v>300045</v>
      </c>
      <c r="B8" s="78" t="s">
        <v>211</v>
      </c>
      <c r="C8" s="330" t="s">
        <v>212</v>
      </c>
      <c r="D8" s="327">
        <v>0.55406449999999996</v>
      </c>
    </row>
    <row r="9" spans="1:4">
      <c r="A9" s="328" t="s">
        <v>156</v>
      </c>
      <c r="B9" s="334"/>
      <c r="C9" s="334"/>
      <c r="D9" s="335">
        <f>SUM(D4:D8)</f>
        <v>0.86646904700000005</v>
      </c>
    </row>
  </sheetData>
  <mergeCells count="1">
    <mergeCell ref="A2:D2"/>
  </mergeCells>
  <pageMargins left="0.7" right="0.7" top="0.75" bottom="0.75" header="0.3" footer="0.3"/>
  <pageSetup paperSize="9" scale="9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86"/>
  <sheetViews>
    <sheetView workbookViewId="0">
      <pane ySplit="3" topLeftCell="A127" activePane="bottomLeft" state="frozen"/>
      <selection activeCell="G1" sqref="G1"/>
      <selection pane="bottomLeft" activeCell="G1" sqref="G1"/>
    </sheetView>
  </sheetViews>
  <sheetFormatPr defaultRowHeight="15"/>
  <cols>
    <col min="1" max="1" width="45.85546875" bestFit="1" customWidth="1"/>
    <col min="2" max="2" width="16.7109375" bestFit="1" customWidth="1"/>
    <col min="3" max="3" width="20.85546875" bestFit="1" customWidth="1"/>
    <col min="4" max="4" width="22.5703125" bestFit="1" customWidth="1"/>
    <col min="5" max="5" width="13.140625" bestFit="1" customWidth="1"/>
    <col min="7" max="7" width="14" bestFit="1" customWidth="1"/>
    <col min="8" max="8" width="14.5703125" bestFit="1" customWidth="1"/>
    <col min="9" max="9" width="9.7109375" bestFit="1" customWidth="1"/>
    <col min="10" max="10" width="10.85546875" bestFit="1" customWidth="1"/>
    <col min="11" max="11" width="11.5703125" bestFit="1" customWidth="1"/>
    <col min="13" max="13" width="51.85546875" bestFit="1" customWidth="1"/>
    <col min="14" max="14" width="53.42578125" hidden="1" customWidth="1"/>
    <col min="15" max="15" width="11.5703125" bestFit="1" customWidth="1"/>
  </cols>
  <sheetData>
    <row r="1" spans="1:15">
      <c r="G1" s="118">
        <f>SUBTOTAL(9,G4:G186)</f>
        <v>10927633.82</v>
      </c>
      <c r="H1">
        <v>10927634</v>
      </c>
      <c r="I1" s="1">
        <f>G1-H1</f>
        <v>-0.17999999970197678</v>
      </c>
    </row>
    <row r="3" spans="1:15" s="121" customFormat="1">
      <c r="A3" s="119" t="s">
        <v>219</v>
      </c>
      <c r="B3" s="120" t="s">
        <v>220</v>
      </c>
      <c r="C3" s="119" t="s">
        <v>221</v>
      </c>
      <c r="D3" s="119" t="s">
        <v>222</v>
      </c>
      <c r="E3" s="119" t="s">
        <v>223</v>
      </c>
      <c r="F3" s="119" t="s">
        <v>224</v>
      </c>
      <c r="G3" s="119" t="s">
        <v>225</v>
      </c>
      <c r="H3" s="119" t="s">
        <v>226</v>
      </c>
      <c r="I3" s="119" t="s">
        <v>227</v>
      </c>
      <c r="J3" s="119" t="s">
        <v>228</v>
      </c>
      <c r="K3" s="119" t="s">
        <v>229</v>
      </c>
      <c r="L3" s="119" t="s">
        <v>230</v>
      </c>
      <c r="M3" s="119" t="s">
        <v>97</v>
      </c>
      <c r="N3" s="119" t="s">
        <v>231</v>
      </c>
      <c r="O3" s="119" t="s">
        <v>232</v>
      </c>
    </row>
    <row r="4" spans="1:15">
      <c r="A4" t="s">
        <v>233</v>
      </c>
      <c r="B4" t="s">
        <v>234</v>
      </c>
      <c r="C4" t="s">
        <v>235</v>
      </c>
      <c r="D4" t="s">
        <v>236</v>
      </c>
      <c r="E4" t="s">
        <v>237</v>
      </c>
      <c r="G4" s="111">
        <v>3900</v>
      </c>
      <c r="H4" t="s">
        <v>238</v>
      </c>
      <c r="I4">
        <v>4076122</v>
      </c>
      <c r="J4" s="122">
        <v>19000316</v>
      </c>
      <c r="K4" s="123">
        <v>45022</v>
      </c>
      <c r="M4" s="124" t="s">
        <v>239</v>
      </c>
    </row>
    <row r="5" spans="1:15">
      <c r="A5" t="s">
        <v>240</v>
      </c>
      <c r="B5" t="s">
        <v>234</v>
      </c>
      <c r="C5" t="s">
        <v>241</v>
      </c>
      <c r="D5" t="s">
        <v>242</v>
      </c>
      <c r="E5" t="s">
        <v>243</v>
      </c>
      <c r="F5" t="s">
        <v>244</v>
      </c>
      <c r="G5" s="111">
        <v>2100</v>
      </c>
      <c r="H5" t="s">
        <v>238</v>
      </c>
      <c r="I5">
        <v>4076122</v>
      </c>
      <c r="J5" s="122">
        <v>10004342</v>
      </c>
      <c r="K5" s="123">
        <v>45040</v>
      </c>
      <c r="M5" s="124" t="s">
        <v>245</v>
      </c>
    </row>
    <row r="6" spans="1:15">
      <c r="A6" t="s">
        <v>233</v>
      </c>
      <c r="B6" t="s">
        <v>234</v>
      </c>
      <c r="C6" t="s">
        <v>246</v>
      </c>
      <c r="D6" t="s">
        <v>235</v>
      </c>
      <c r="E6" t="s">
        <v>237</v>
      </c>
      <c r="G6" s="111">
        <v>3395</v>
      </c>
      <c r="H6" t="s">
        <v>238</v>
      </c>
      <c r="I6">
        <v>4076122</v>
      </c>
      <c r="J6" s="122" t="s">
        <v>247</v>
      </c>
      <c r="K6" s="123">
        <v>45058</v>
      </c>
      <c r="M6" s="124" t="s">
        <v>248</v>
      </c>
    </row>
    <row r="7" spans="1:15">
      <c r="A7" t="s">
        <v>249</v>
      </c>
      <c r="B7" t="s">
        <v>234</v>
      </c>
      <c r="D7" t="s">
        <v>250</v>
      </c>
      <c r="E7" t="s">
        <v>243</v>
      </c>
      <c r="F7" t="s">
        <v>251</v>
      </c>
      <c r="G7" s="125">
        <v>3540</v>
      </c>
      <c r="H7" t="s">
        <v>238</v>
      </c>
      <c r="I7">
        <v>4076122</v>
      </c>
      <c r="J7" s="124" t="s">
        <v>252</v>
      </c>
      <c r="K7" s="123">
        <v>45068</v>
      </c>
      <c r="M7" s="124" t="s">
        <v>253</v>
      </c>
    </row>
    <row r="8" spans="1:15">
      <c r="A8" s="124" t="s">
        <v>254</v>
      </c>
      <c r="B8" t="s">
        <v>255</v>
      </c>
      <c r="C8" t="s">
        <v>235</v>
      </c>
      <c r="D8" t="s">
        <v>246</v>
      </c>
      <c r="E8" t="s">
        <v>237</v>
      </c>
      <c r="G8" s="125">
        <v>11506</v>
      </c>
      <c r="H8" t="s">
        <v>238</v>
      </c>
      <c r="I8">
        <v>4076122</v>
      </c>
      <c r="J8" s="124" t="s">
        <v>256</v>
      </c>
      <c r="K8" s="123">
        <v>45072</v>
      </c>
      <c r="M8" s="124" t="s">
        <v>257</v>
      </c>
    </row>
    <row r="9" spans="1:15">
      <c r="A9" s="124" t="s">
        <v>258</v>
      </c>
      <c r="B9" t="s">
        <v>255</v>
      </c>
      <c r="C9" t="s">
        <v>235</v>
      </c>
      <c r="D9" t="s">
        <v>246</v>
      </c>
      <c r="E9" t="s">
        <v>237</v>
      </c>
      <c r="G9" s="125">
        <v>11682</v>
      </c>
      <c r="H9" t="s">
        <v>238</v>
      </c>
      <c r="I9">
        <v>4076122</v>
      </c>
      <c r="J9" s="124" t="s">
        <v>259</v>
      </c>
      <c r="K9" s="123">
        <v>45072</v>
      </c>
      <c r="M9" s="124" t="s">
        <v>260</v>
      </c>
    </row>
    <row r="10" spans="1:15">
      <c r="A10" s="124" t="s">
        <v>261</v>
      </c>
      <c r="B10" t="s">
        <v>255</v>
      </c>
      <c r="C10" t="s">
        <v>235</v>
      </c>
      <c r="D10" t="s">
        <v>246</v>
      </c>
      <c r="E10" t="s">
        <v>237</v>
      </c>
      <c r="G10" s="125">
        <v>13866</v>
      </c>
      <c r="H10" t="s">
        <v>238</v>
      </c>
      <c r="I10">
        <v>4076122</v>
      </c>
      <c r="J10" s="124" t="s">
        <v>256</v>
      </c>
      <c r="K10" s="123">
        <v>45072</v>
      </c>
      <c r="M10" s="124" t="s">
        <v>262</v>
      </c>
    </row>
    <row r="11" spans="1:15">
      <c r="A11" s="124" t="s">
        <v>263</v>
      </c>
      <c r="B11" t="s">
        <v>255</v>
      </c>
      <c r="C11" t="s">
        <v>235</v>
      </c>
      <c r="D11" t="s">
        <v>246</v>
      </c>
      <c r="E11" t="s">
        <v>237</v>
      </c>
      <c r="G11" s="125">
        <v>11506</v>
      </c>
      <c r="H11" t="s">
        <v>238</v>
      </c>
      <c r="I11">
        <v>4076122</v>
      </c>
      <c r="J11" s="124" t="s">
        <v>256</v>
      </c>
      <c r="K11" s="123">
        <v>45072</v>
      </c>
      <c r="M11" s="124" t="s">
        <v>264</v>
      </c>
    </row>
    <row r="12" spans="1:15">
      <c r="A12" s="124" t="s">
        <v>265</v>
      </c>
      <c r="B12" t="s">
        <v>255</v>
      </c>
      <c r="C12" t="s">
        <v>235</v>
      </c>
      <c r="D12" t="s">
        <v>246</v>
      </c>
      <c r="E12" t="s">
        <v>237</v>
      </c>
      <c r="G12" s="125">
        <v>11506</v>
      </c>
      <c r="H12" t="s">
        <v>238</v>
      </c>
      <c r="I12">
        <v>4076122</v>
      </c>
      <c r="J12" s="124" t="s">
        <v>256</v>
      </c>
      <c r="K12" s="123">
        <v>45072</v>
      </c>
      <c r="M12" s="124" t="s">
        <v>266</v>
      </c>
    </row>
    <row r="13" spans="1:15">
      <c r="A13" s="124" t="s">
        <v>267</v>
      </c>
      <c r="B13" t="s">
        <v>255</v>
      </c>
      <c r="C13" t="s">
        <v>235</v>
      </c>
      <c r="D13" t="s">
        <v>246</v>
      </c>
      <c r="E13" t="s">
        <v>237</v>
      </c>
      <c r="G13" s="125">
        <v>11506</v>
      </c>
      <c r="H13" t="s">
        <v>238</v>
      </c>
      <c r="I13">
        <v>4076122</v>
      </c>
      <c r="J13" s="124" t="s">
        <v>256</v>
      </c>
      <c r="K13" s="123">
        <v>45072</v>
      </c>
      <c r="M13" s="124" t="s">
        <v>268</v>
      </c>
    </row>
    <row r="14" spans="1:15">
      <c r="A14" s="124" t="s">
        <v>269</v>
      </c>
      <c r="B14" t="s">
        <v>255</v>
      </c>
      <c r="C14" t="s">
        <v>235</v>
      </c>
      <c r="D14" t="s">
        <v>246</v>
      </c>
      <c r="E14" t="s">
        <v>237</v>
      </c>
      <c r="G14" s="125">
        <v>11506</v>
      </c>
      <c r="H14" t="s">
        <v>238</v>
      </c>
      <c r="I14">
        <v>4076122</v>
      </c>
      <c r="J14" s="124" t="s">
        <v>270</v>
      </c>
      <c r="K14" s="123">
        <v>45072</v>
      </c>
      <c r="M14" s="124" t="s">
        <v>271</v>
      </c>
    </row>
    <row r="15" spans="1:15">
      <c r="A15" s="124" t="s">
        <v>272</v>
      </c>
      <c r="B15" t="s">
        <v>255</v>
      </c>
      <c r="C15" t="s">
        <v>235</v>
      </c>
      <c r="D15" t="s">
        <v>246</v>
      </c>
      <c r="E15" t="s">
        <v>237</v>
      </c>
      <c r="G15" s="125">
        <v>11506</v>
      </c>
      <c r="H15" t="s">
        <v>238</v>
      </c>
      <c r="I15">
        <v>4076122</v>
      </c>
      <c r="J15" s="124" t="s">
        <v>256</v>
      </c>
      <c r="K15" s="123">
        <v>45072</v>
      </c>
      <c r="M15" s="124" t="s">
        <v>273</v>
      </c>
    </row>
    <row r="16" spans="1:15">
      <c r="A16" s="124" t="s">
        <v>274</v>
      </c>
      <c r="B16" t="s">
        <v>255</v>
      </c>
      <c r="C16" t="s">
        <v>235</v>
      </c>
      <c r="D16" t="s">
        <v>246</v>
      </c>
      <c r="E16" t="s">
        <v>237</v>
      </c>
      <c r="G16" s="125">
        <v>3776</v>
      </c>
      <c r="H16" t="s">
        <v>238</v>
      </c>
      <c r="I16">
        <v>4076122</v>
      </c>
      <c r="J16" s="124" t="s">
        <v>256</v>
      </c>
      <c r="K16" s="123">
        <v>45072</v>
      </c>
      <c r="M16" s="124" t="s">
        <v>275</v>
      </c>
    </row>
    <row r="17" spans="1:15">
      <c r="A17" s="124" t="s">
        <v>276</v>
      </c>
      <c r="B17" t="s">
        <v>255</v>
      </c>
      <c r="C17" t="s">
        <v>235</v>
      </c>
      <c r="D17" t="s">
        <v>246</v>
      </c>
      <c r="E17" t="s">
        <v>237</v>
      </c>
      <c r="G17" s="125">
        <v>11506</v>
      </c>
      <c r="H17" t="s">
        <v>238</v>
      </c>
      <c r="I17">
        <v>4076122</v>
      </c>
      <c r="J17" s="124" t="s">
        <v>256</v>
      </c>
      <c r="K17" s="123">
        <v>45072</v>
      </c>
      <c r="M17" s="124" t="s">
        <v>277</v>
      </c>
    </row>
    <row r="18" spans="1:15">
      <c r="A18" s="124" t="s">
        <v>278</v>
      </c>
      <c r="B18" t="s">
        <v>255</v>
      </c>
      <c r="C18" t="s">
        <v>235</v>
      </c>
      <c r="D18" t="s">
        <v>246</v>
      </c>
      <c r="E18" t="s">
        <v>237</v>
      </c>
      <c r="G18" s="125">
        <v>11506</v>
      </c>
      <c r="H18" t="s">
        <v>238</v>
      </c>
      <c r="I18">
        <v>4076122</v>
      </c>
      <c r="J18" s="124" t="s">
        <v>256</v>
      </c>
      <c r="K18" s="123">
        <v>45072</v>
      </c>
      <c r="M18" s="124" t="s">
        <v>279</v>
      </c>
    </row>
    <row r="19" spans="1:15">
      <c r="A19" s="124" t="s">
        <v>280</v>
      </c>
      <c r="B19" t="s">
        <v>255</v>
      </c>
      <c r="C19" t="s">
        <v>235</v>
      </c>
      <c r="D19" t="s">
        <v>246</v>
      </c>
      <c r="E19" t="s">
        <v>237</v>
      </c>
      <c r="G19" s="125">
        <v>22420</v>
      </c>
      <c r="H19" t="s">
        <v>238</v>
      </c>
      <c r="I19">
        <v>4076122</v>
      </c>
      <c r="J19" s="124" t="s">
        <v>256</v>
      </c>
      <c r="K19" s="123">
        <v>45072</v>
      </c>
      <c r="M19" s="124" t="s">
        <v>281</v>
      </c>
    </row>
    <row r="20" spans="1:15">
      <c r="A20" s="124" t="s">
        <v>282</v>
      </c>
      <c r="B20" t="s">
        <v>234</v>
      </c>
      <c r="C20" t="s">
        <v>235</v>
      </c>
      <c r="D20" t="s">
        <v>246</v>
      </c>
      <c r="E20" t="s">
        <v>237</v>
      </c>
      <c r="G20" s="125">
        <v>22420</v>
      </c>
      <c r="H20" t="s">
        <v>238</v>
      </c>
      <c r="I20">
        <v>4076122</v>
      </c>
      <c r="J20" s="124" t="s">
        <v>256</v>
      </c>
      <c r="K20" s="123">
        <v>45072</v>
      </c>
      <c r="M20" s="124" t="s">
        <v>283</v>
      </c>
    </row>
    <row r="21" spans="1:15">
      <c r="A21" s="124" t="s">
        <v>284</v>
      </c>
      <c r="B21" t="s">
        <v>255</v>
      </c>
      <c r="C21" t="s">
        <v>235</v>
      </c>
      <c r="D21" t="s">
        <v>246</v>
      </c>
      <c r="E21" t="s">
        <v>237</v>
      </c>
      <c r="G21" s="125">
        <v>11506</v>
      </c>
      <c r="H21" t="s">
        <v>238</v>
      </c>
      <c r="I21">
        <v>4076122</v>
      </c>
      <c r="J21" s="124" t="s">
        <v>256</v>
      </c>
      <c r="K21" s="123">
        <v>45072</v>
      </c>
      <c r="M21" s="124" t="s">
        <v>285</v>
      </c>
    </row>
    <row r="22" spans="1:15">
      <c r="A22" s="124" t="s">
        <v>286</v>
      </c>
      <c r="B22" t="s">
        <v>255</v>
      </c>
      <c r="C22" t="s">
        <v>235</v>
      </c>
      <c r="D22" t="s">
        <v>246</v>
      </c>
      <c r="E22" t="s">
        <v>237</v>
      </c>
      <c r="G22" s="125">
        <v>4178</v>
      </c>
      <c r="H22" t="s">
        <v>238</v>
      </c>
      <c r="I22">
        <v>4076122</v>
      </c>
      <c r="J22" s="124" t="s">
        <v>287</v>
      </c>
      <c r="K22" s="123">
        <v>45072</v>
      </c>
      <c r="M22" s="124" t="s">
        <v>288</v>
      </c>
    </row>
    <row r="23" spans="1:15">
      <c r="A23" s="124" t="s">
        <v>289</v>
      </c>
      <c r="B23" t="s">
        <v>234</v>
      </c>
      <c r="C23" t="s">
        <v>235</v>
      </c>
      <c r="D23" t="s">
        <v>246</v>
      </c>
      <c r="E23" t="s">
        <v>237</v>
      </c>
      <c r="G23" s="125">
        <v>1770</v>
      </c>
      <c r="H23" t="s">
        <v>238</v>
      </c>
      <c r="I23">
        <v>4076122</v>
      </c>
      <c r="J23" s="124" t="s">
        <v>290</v>
      </c>
      <c r="K23" s="123">
        <v>45072</v>
      </c>
      <c r="M23" s="124" t="s">
        <v>291</v>
      </c>
    </row>
    <row r="24" spans="1:15">
      <c r="A24" s="124" t="s">
        <v>292</v>
      </c>
      <c r="B24" t="s">
        <v>255</v>
      </c>
      <c r="C24" t="s">
        <v>235</v>
      </c>
      <c r="D24" t="s">
        <v>246</v>
      </c>
      <c r="E24" t="s">
        <v>237</v>
      </c>
      <c r="G24" s="125">
        <v>3776</v>
      </c>
      <c r="H24" t="s">
        <v>238</v>
      </c>
      <c r="I24">
        <v>4076122</v>
      </c>
      <c r="J24" s="124" t="s">
        <v>256</v>
      </c>
      <c r="K24" s="123">
        <v>45072</v>
      </c>
      <c r="M24" s="124" t="s">
        <v>293</v>
      </c>
    </row>
    <row r="25" spans="1:15">
      <c r="A25" s="124" t="s">
        <v>294</v>
      </c>
      <c r="B25" t="s">
        <v>255</v>
      </c>
      <c r="C25" t="s">
        <v>235</v>
      </c>
      <c r="D25" t="s">
        <v>246</v>
      </c>
      <c r="E25" t="s">
        <v>237</v>
      </c>
      <c r="G25" s="125">
        <v>3776</v>
      </c>
      <c r="H25" t="s">
        <v>238</v>
      </c>
      <c r="I25">
        <v>4076122</v>
      </c>
      <c r="J25" s="124" t="s">
        <v>256</v>
      </c>
      <c r="K25" s="123">
        <v>45072</v>
      </c>
      <c r="M25" s="124" t="s">
        <v>295</v>
      </c>
    </row>
    <row r="26" spans="1:15">
      <c r="A26" s="124" t="s">
        <v>296</v>
      </c>
      <c r="B26" t="s">
        <v>234</v>
      </c>
      <c r="C26" t="s">
        <v>235</v>
      </c>
      <c r="D26" t="s">
        <v>246</v>
      </c>
      <c r="E26" t="s">
        <v>237</v>
      </c>
      <c r="G26" s="125">
        <v>27730</v>
      </c>
      <c r="H26" t="s">
        <v>238</v>
      </c>
      <c r="I26">
        <v>4076122</v>
      </c>
      <c r="J26" s="124" t="s">
        <v>256</v>
      </c>
      <c r="K26" s="123">
        <v>45072</v>
      </c>
      <c r="M26" s="124" t="s">
        <v>297</v>
      </c>
    </row>
    <row r="27" spans="1:15">
      <c r="A27" s="63" t="s">
        <v>298</v>
      </c>
      <c r="B27" t="s">
        <v>234</v>
      </c>
      <c r="D27" t="s">
        <v>299</v>
      </c>
      <c r="E27" t="s">
        <v>237</v>
      </c>
      <c r="G27" s="126">
        <v>3591</v>
      </c>
      <c r="H27" t="s">
        <v>238</v>
      </c>
      <c r="I27">
        <v>4076122</v>
      </c>
      <c r="J27" s="124" t="s">
        <v>300</v>
      </c>
      <c r="K27" s="123">
        <v>45078</v>
      </c>
      <c r="M27" s="124" t="s">
        <v>301</v>
      </c>
      <c r="O27" t="s">
        <v>302</v>
      </c>
    </row>
    <row r="28" spans="1:15">
      <c r="A28" s="124" t="s">
        <v>303</v>
      </c>
      <c r="B28" t="s">
        <v>234</v>
      </c>
      <c r="D28" t="s">
        <v>304</v>
      </c>
      <c r="E28" t="s">
        <v>243</v>
      </c>
      <c r="F28" t="s">
        <v>305</v>
      </c>
      <c r="G28" s="125">
        <v>220</v>
      </c>
      <c r="H28" t="s">
        <v>238</v>
      </c>
      <c r="I28">
        <v>4076122</v>
      </c>
      <c r="J28" s="124" t="s">
        <v>306</v>
      </c>
      <c r="K28" s="123">
        <v>45078</v>
      </c>
      <c r="M28" s="124" t="s">
        <v>307</v>
      </c>
      <c r="O28" t="s">
        <v>302</v>
      </c>
    </row>
    <row r="29" spans="1:15">
      <c r="A29" s="124" t="s">
        <v>308</v>
      </c>
      <c r="B29" t="s">
        <v>255</v>
      </c>
      <c r="C29" t="s">
        <v>235</v>
      </c>
      <c r="D29" t="s">
        <v>246</v>
      </c>
      <c r="E29" t="s">
        <v>237</v>
      </c>
      <c r="G29" s="125">
        <v>2088</v>
      </c>
      <c r="H29" t="s">
        <v>238</v>
      </c>
      <c r="I29">
        <v>4076122</v>
      </c>
      <c r="J29" s="124" t="s">
        <v>309</v>
      </c>
      <c r="K29" s="123">
        <v>45079</v>
      </c>
      <c r="M29" s="124" t="s">
        <v>310</v>
      </c>
    </row>
    <row r="30" spans="1:15">
      <c r="A30" s="124" t="s">
        <v>311</v>
      </c>
      <c r="B30" t="s">
        <v>255</v>
      </c>
      <c r="C30" t="s">
        <v>235</v>
      </c>
      <c r="D30" t="s">
        <v>246</v>
      </c>
      <c r="E30" t="s">
        <v>237</v>
      </c>
      <c r="G30" s="125">
        <v>13866</v>
      </c>
      <c r="H30" t="s">
        <v>238</v>
      </c>
      <c r="I30">
        <v>4076122</v>
      </c>
      <c r="J30" s="124" t="s">
        <v>312</v>
      </c>
      <c r="K30" s="123">
        <v>45079</v>
      </c>
      <c r="M30" s="124" t="s">
        <v>313</v>
      </c>
    </row>
    <row r="31" spans="1:15">
      <c r="A31" s="124" t="s">
        <v>314</v>
      </c>
      <c r="B31" t="s">
        <v>234</v>
      </c>
      <c r="C31" t="s">
        <v>235</v>
      </c>
      <c r="D31" t="s">
        <v>246</v>
      </c>
      <c r="E31" t="s">
        <v>237</v>
      </c>
      <c r="G31" s="125">
        <v>43070</v>
      </c>
      <c r="H31" t="s">
        <v>238</v>
      </c>
      <c r="I31">
        <v>4076122</v>
      </c>
      <c r="J31" s="124" t="s">
        <v>315</v>
      </c>
      <c r="K31" s="123">
        <v>45079</v>
      </c>
      <c r="M31" s="124" t="s">
        <v>316</v>
      </c>
    </row>
    <row r="32" spans="1:15">
      <c r="A32" s="124" t="s">
        <v>317</v>
      </c>
      <c r="B32" t="s">
        <v>255</v>
      </c>
      <c r="C32" t="s">
        <v>235</v>
      </c>
      <c r="D32" t="s">
        <v>246</v>
      </c>
      <c r="E32" t="s">
        <v>237</v>
      </c>
      <c r="G32" s="125">
        <v>886</v>
      </c>
      <c r="H32" t="s">
        <v>238</v>
      </c>
      <c r="I32">
        <v>4076122</v>
      </c>
      <c r="J32" s="124" t="s">
        <v>312</v>
      </c>
      <c r="K32" s="123">
        <v>45079</v>
      </c>
      <c r="M32" s="124" t="s">
        <v>318</v>
      </c>
    </row>
    <row r="33" spans="1:13">
      <c r="A33" s="124" t="s">
        <v>319</v>
      </c>
      <c r="B33" t="s">
        <v>255</v>
      </c>
      <c r="C33" t="s">
        <v>235</v>
      </c>
      <c r="D33" t="s">
        <v>246</v>
      </c>
      <c r="E33" t="s">
        <v>237</v>
      </c>
      <c r="G33" s="125">
        <v>5782</v>
      </c>
      <c r="H33" t="s">
        <v>238</v>
      </c>
      <c r="I33">
        <v>4076122</v>
      </c>
      <c r="J33" s="124" t="s">
        <v>312</v>
      </c>
      <c r="K33" s="123">
        <v>45079</v>
      </c>
      <c r="M33" s="124" t="s">
        <v>320</v>
      </c>
    </row>
    <row r="34" spans="1:13">
      <c r="A34" s="124" t="s">
        <v>321</v>
      </c>
      <c r="B34" t="s">
        <v>255</v>
      </c>
      <c r="C34" t="s">
        <v>235</v>
      </c>
      <c r="D34" t="s">
        <v>246</v>
      </c>
      <c r="E34" t="s">
        <v>237</v>
      </c>
      <c r="G34" s="125">
        <v>886</v>
      </c>
      <c r="H34" t="s">
        <v>238</v>
      </c>
      <c r="I34">
        <v>4076122</v>
      </c>
      <c r="J34" s="124" t="s">
        <v>312</v>
      </c>
      <c r="K34" s="123">
        <v>45079</v>
      </c>
      <c r="M34" s="124" t="s">
        <v>322</v>
      </c>
    </row>
    <row r="35" spans="1:13">
      <c r="A35" s="124" t="s">
        <v>323</v>
      </c>
      <c r="B35" t="s">
        <v>234</v>
      </c>
      <c r="C35" t="s">
        <v>235</v>
      </c>
      <c r="D35" t="s">
        <v>246</v>
      </c>
      <c r="E35" t="s">
        <v>237</v>
      </c>
      <c r="G35" s="125">
        <v>5606</v>
      </c>
      <c r="H35" t="s">
        <v>238</v>
      </c>
      <c r="I35">
        <v>4076122</v>
      </c>
      <c r="J35" s="124" t="s">
        <v>312</v>
      </c>
      <c r="K35" s="123">
        <v>45079</v>
      </c>
      <c r="M35" s="124" t="s">
        <v>324</v>
      </c>
    </row>
    <row r="36" spans="1:13">
      <c r="A36" s="124" t="s">
        <v>317</v>
      </c>
      <c r="B36" t="s">
        <v>255</v>
      </c>
      <c r="C36" t="s">
        <v>235</v>
      </c>
      <c r="D36" t="s">
        <v>246</v>
      </c>
      <c r="E36" t="s">
        <v>237</v>
      </c>
      <c r="G36" s="125">
        <v>590</v>
      </c>
      <c r="H36" t="s">
        <v>238</v>
      </c>
      <c r="I36">
        <v>4076122</v>
      </c>
      <c r="J36" s="124" t="s">
        <v>312</v>
      </c>
      <c r="K36" s="123">
        <v>45079</v>
      </c>
      <c r="M36" s="124" t="s">
        <v>318</v>
      </c>
    </row>
    <row r="37" spans="1:13">
      <c r="A37" s="124" t="s">
        <v>325</v>
      </c>
      <c r="B37" t="s">
        <v>255</v>
      </c>
      <c r="C37" t="s">
        <v>235</v>
      </c>
      <c r="D37" t="s">
        <v>246</v>
      </c>
      <c r="E37" t="s">
        <v>237</v>
      </c>
      <c r="G37" s="125">
        <v>590</v>
      </c>
      <c r="H37" t="s">
        <v>238</v>
      </c>
      <c r="I37">
        <v>4076122</v>
      </c>
      <c r="J37" s="124" t="s">
        <v>312</v>
      </c>
      <c r="K37" s="123">
        <v>45079</v>
      </c>
      <c r="M37" s="124" t="s">
        <v>326</v>
      </c>
    </row>
    <row r="38" spans="1:13">
      <c r="A38" s="124" t="s">
        <v>327</v>
      </c>
      <c r="B38" t="s">
        <v>255</v>
      </c>
      <c r="C38" t="s">
        <v>235</v>
      </c>
      <c r="D38" t="s">
        <v>246</v>
      </c>
      <c r="E38" t="s">
        <v>237</v>
      </c>
      <c r="G38" s="125">
        <v>13866</v>
      </c>
      <c r="H38" t="s">
        <v>238</v>
      </c>
      <c r="I38">
        <v>4076122</v>
      </c>
      <c r="J38" s="124" t="s">
        <v>312</v>
      </c>
      <c r="K38" s="123">
        <v>45079</v>
      </c>
      <c r="M38" s="124" t="s">
        <v>318</v>
      </c>
    </row>
    <row r="39" spans="1:13">
      <c r="A39" s="124" t="s">
        <v>328</v>
      </c>
      <c r="B39" t="s">
        <v>255</v>
      </c>
      <c r="C39" t="s">
        <v>235</v>
      </c>
      <c r="D39" t="s">
        <v>246</v>
      </c>
      <c r="E39" t="s">
        <v>237</v>
      </c>
      <c r="G39" s="125">
        <v>5428</v>
      </c>
      <c r="H39" t="s">
        <v>238</v>
      </c>
      <c r="I39">
        <v>4076122</v>
      </c>
      <c r="J39" s="124" t="s">
        <v>312</v>
      </c>
      <c r="K39" s="123">
        <v>45079</v>
      </c>
      <c r="M39" s="124" t="s">
        <v>329</v>
      </c>
    </row>
    <row r="40" spans="1:13">
      <c r="A40" s="124" t="s">
        <v>330</v>
      </c>
      <c r="B40" t="s">
        <v>255</v>
      </c>
      <c r="C40" t="s">
        <v>235</v>
      </c>
      <c r="D40" t="s">
        <v>246</v>
      </c>
      <c r="E40" t="s">
        <v>237</v>
      </c>
      <c r="G40" s="125">
        <v>5782</v>
      </c>
      <c r="H40" t="s">
        <v>238</v>
      </c>
      <c r="I40">
        <v>4076122</v>
      </c>
      <c r="J40" s="124" t="s">
        <v>312</v>
      </c>
      <c r="K40" s="123">
        <v>45079</v>
      </c>
      <c r="M40" s="124" t="s">
        <v>331</v>
      </c>
    </row>
    <row r="41" spans="1:13">
      <c r="A41" s="124" t="s">
        <v>332</v>
      </c>
      <c r="B41" t="s">
        <v>255</v>
      </c>
      <c r="C41" t="s">
        <v>235</v>
      </c>
      <c r="D41" t="s">
        <v>246</v>
      </c>
      <c r="E41" t="s">
        <v>237</v>
      </c>
      <c r="G41" s="125">
        <v>2088</v>
      </c>
      <c r="H41" t="s">
        <v>238</v>
      </c>
      <c r="I41">
        <v>4076122</v>
      </c>
      <c r="J41" s="124" t="s">
        <v>333</v>
      </c>
      <c r="K41" s="123">
        <v>45079</v>
      </c>
      <c r="M41" s="124" t="s">
        <v>334</v>
      </c>
    </row>
    <row r="42" spans="1:13">
      <c r="A42" s="124" t="s">
        <v>335</v>
      </c>
      <c r="B42" t="s">
        <v>255</v>
      </c>
      <c r="C42" t="s">
        <v>235</v>
      </c>
      <c r="D42" t="s">
        <v>246</v>
      </c>
      <c r="E42" t="s">
        <v>237</v>
      </c>
      <c r="G42" s="125">
        <v>2088</v>
      </c>
      <c r="H42" t="s">
        <v>238</v>
      </c>
      <c r="I42">
        <v>4076122</v>
      </c>
      <c r="J42" s="124" t="s">
        <v>312</v>
      </c>
      <c r="K42" s="123">
        <v>45079</v>
      </c>
      <c r="M42" s="124" t="s">
        <v>336</v>
      </c>
    </row>
    <row r="43" spans="1:13">
      <c r="A43" s="124" t="s">
        <v>337</v>
      </c>
      <c r="B43" t="s">
        <v>255</v>
      </c>
      <c r="C43" t="s">
        <v>235</v>
      </c>
      <c r="D43" t="s">
        <v>246</v>
      </c>
      <c r="E43" t="s">
        <v>237</v>
      </c>
      <c r="G43" s="125">
        <v>5428</v>
      </c>
      <c r="H43" t="s">
        <v>238</v>
      </c>
      <c r="I43">
        <v>4076122</v>
      </c>
      <c r="J43" s="124" t="s">
        <v>312</v>
      </c>
      <c r="K43" s="123">
        <v>45079</v>
      </c>
      <c r="M43" s="124" t="s">
        <v>338</v>
      </c>
    </row>
    <row r="44" spans="1:13">
      <c r="A44" s="124" t="s">
        <v>339</v>
      </c>
      <c r="B44" t="s">
        <v>255</v>
      </c>
      <c r="C44" t="s">
        <v>235</v>
      </c>
      <c r="D44" t="s">
        <v>246</v>
      </c>
      <c r="E44" t="s">
        <v>237</v>
      </c>
      <c r="G44" s="125">
        <v>5428</v>
      </c>
      <c r="H44" t="s">
        <v>238</v>
      </c>
      <c r="I44">
        <v>4076122</v>
      </c>
      <c r="J44" s="124" t="s">
        <v>312</v>
      </c>
      <c r="K44" s="123">
        <v>45079</v>
      </c>
      <c r="M44" s="124" t="s">
        <v>340</v>
      </c>
    </row>
    <row r="45" spans="1:13">
      <c r="A45" t="s">
        <v>233</v>
      </c>
      <c r="B45" t="s">
        <v>234</v>
      </c>
      <c r="C45" t="s">
        <v>341</v>
      </c>
      <c r="D45" t="s">
        <v>342</v>
      </c>
      <c r="E45" t="s">
        <v>237</v>
      </c>
      <c r="G45" s="125">
        <v>1950</v>
      </c>
      <c r="H45" t="s">
        <v>238</v>
      </c>
      <c r="I45">
        <v>4076122</v>
      </c>
      <c r="J45" s="124" t="s">
        <v>343</v>
      </c>
      <c r="K45" s="123">
        <v>45111</v>
      </c>
      <c r="M45" s="124" t="s">
        <v>344</v>
      </c>
    </row>
    <row r="46" spans="1:13">
      <c r="A46" t="s">
        <v>345</v>
      </c>
      <c r="B46" t="s">
        <v>234</v>
      </c>
      <c r="C46" t="s">
        <v>341</v>
      </c>
      <c r="D46" t="s">
        <v>342</v>
      </c>
      <c r="E46" t="s">
        <v>237</v>
      </c>
      <c r="G46" s="125">
        <v>1660</v>
      </c>
      <c r="H46" t="s">
        <v>238</v>
      </c>
      <c r="I46">
        <v>4076122</v>
      </c>
      <c r="J46" s="124" t="s">
        <v>346</v>
      </c>
      <c r="K46" s="123">
        <v>45132</v>
      </c>
      <c r="M46" s="124" t="s">
        <v>344</v>
      </c>
    </row>
    <row r="47" spans="1:13">
      <c r="A47" s="124" t="s">
        <v>347</v>
      </c>
      <c r="B47" t="s">
        <v>234</v>
      </c>
      <c r="C47" t="s">
        <v>341</v>
      </c>
      <c r="D47" t="s">
        <v>246</v>
      </c>
      <c r="E47" t="s">
        <v>237</v>
      </c>
      <c r="G47" s="125">
        <v>25000</v>
      </c>
      <c r="H47" t="s">
        <v>238</v>
      </c>
      <c r="I47">
        <v>4076122</v>
      </c>
      <c r="J47" s="124" t="s">
        <v>348</v>
      </c>
      <c r="K47" s="123">
        <v>45142</v>
      </c>
      <c r="M47" s="124" t="s">
        <v>349</v>
      </c>
    </row>
    <row r="48" spans="1:13">
      <c r="A48" s="124" t="s">
        <v>350</v>
      </c>
      <c r="B48" t="s">
        <v>234</v>
      </c>
      <c r="D48" t="s">
        <v>351</v>
      </c>
      <c r="E48" t="s">
        <v>243</v>
      </c>
      <c r="G48" s="125">
        <v>500</v>
      </c>
      <c r="H48" t="s">
        <v>238</v>
      </c>
      <c r="I48">
        <v>4076122</v>
      </c>
      <c r="J48" s="124" t="s">
        <v>352</v>
      </c>
      <c r="K48" s="123">
        <v>45147</v>
      </c>
      <c r="M48" s="124" t="s">
        <v>353</v>
      </c>
    </row>
    <row r="49" spans="1:15">
      <c r="A49" s="124" t="s">
        <v>345</v>
      </c>
      <c r="B49" t="s">
        <v>234</v>
      </c>
      <c r="C49" t="s">
        <v>341</v>
      </c>
      <c r="D49" t="s">
        <v>342</v>
      </c>
      <c r="E49" t="s">
        <v>237</v>
      </c>
      <c r="G49" s="125">
        <v>2500</v>
      </c>
      <c r="H49" t="s">
        <v>238</v>
      </c>
      <c r="I49">
        <v>4076122</v>
      </c>
      <c r="J49" s="124" t="s">
        <v>354</v>
      </c>
      <c r="K49" s="123">
        <v>45160</v>
      </c>
      <c r="M49" s="124" t="s">
        <v>355</v>
      </c>
    </row>
    <row r="50" spans="1:15">
      <c r="A50" s="124" t="s">
        <v>356</v>
      </c>
      <c r="B50" t="s">
        <v>234</v>
      </c>
      <c r="C50" t="s">
        <v>341</v>
      </c>
      <c r="D50" t="s">
        <v>235</v>
      </c>
      <c r="E50" t="s">
        <v>237</v>
      </c>
      <c r="G50" s="125">
        <v>40000</v>
      </c>
      <c r="H50" t="s">
        <v>238</v>
      </c>
      <c r="I50">
        <v>4076122</v>
      </c>
      <c r="J50" s="124" t="s">
        <v>357</v>
      </c>
      <c r="K50" s="123">
        <v>45166</v>
      </c>
      <c r="M50" s="124" t="s">
        <v>358</v>
      </c>
    </row>
    <row r="51" spans="1:15">
      <c r="A51" s="124" t="s">
        <v>359</v>
      </c>
      <c r="B51" t="s">
        <v>255</v>
      </c>
      <c r="D51" t="s">
        <v>360</v>
      </c>
      <c r="E51" t="s">
        <v>251</v>
      </c>
      <c r="G51" s="125">
        <v>980</v>
      </c>
      <c r="H51" t="s">
        <v>238</v>
      </c>
      <c r="I51">
        <v>4076122</v>
      </c>
      <c r="J51" s="124" t="s">
        <v>361</v>
      </c>
      <c r="K51" s="123">
        <v>45167</v>
      </c>
      <c r="M51" s="124" t="s">
        <v>362</v>
      </c>
    </row>
    <row r="52" spans="1:15">
      <c r="A52" s="124" t="s">
        <v>363</v>
      </c>
      <c r="B52" t="s">
        <v>234</v>
      </c>
      <c r="D52" t="s">
        <v>364</v>
      </c>
      <c r="E52" t="s">
        <v>237</v>
      </c>
      <c r="G52" s="125">
        <v>4035</v>
      </c>
      <c r="H52" t="s">
        <v>238</v>
      </c>
      <c r="I52">
        <v>4076122</v>
      </c>
      <c r="J52" s="124" t="s">
        <v>365</v>
      </c>
      <c r="K52" s="123">
        <v>45169</v>
      </c>
      <c r="M52" s="124" t="s">
        <v>366</v>
      </c>
    </row>
    <row r="53" spans="1:15">
      <c r="A53" s="124" t="s">
        <v>344</v>
      </c>
      <c r="B53" t="s">
        <v>234</v>
      </c>
      <c r="C53" t="s">
        <v>341</v>
      </c>
      <c r="D53" t="s">
        <v>342</v>
      </c>
      <c r="E53" t="s">
        <v>237</v>
      </c>
      <c r="G53" s="125">
        <v>1550</v>
      </c>
      <c r="H53" t="s">
        <v>238</v>
      </c>
      <c r="I53">
        <v>4076122</v>
      </c>
      <c r="J53" s="124" t="s">
        <v>367</v>
      </c>
      <c r="K53" s="123">
        <v>45177</v>
      </c>
      <c r="M53" s="124" t="s">
        <v>368</v>
      </c>
    </row>
    <row r="54" spans="1:15">
      <c r="A54" s="124" t="s">
        <v>369</v>
      </c>
      <c r="D54" t="s">
        <v>299</v>
      </c>
      <c r="E54" t="s">
        <v>237</v>
      </c>
      <c r="G54" s="125">
        <v>27625</v>
      </c>
      <c r="H54" t="s">
        <v>238</v>
      </c>
      <c r="I54">
        <v>4076122</v>
      </c>
      <c r="J54" s="124" t="s">
        <v>370</v>
      </c>
      <c r="K54" s="123">
        <v>45181</v>
      </c>
      <c r="M54" s="124" t="s">
        <v>371</v>
      </c>
      <c r="O54" t="s">
        <v>302</v>
      </c>
    </row>
    <row r="55" spans="1:15">
      <c r="A55" s="124" t="s">
        <v>372</v>
      </c>
      <c r="B55" t="s">
        <v>234</v>
      </c>
      <c r="C55" t="s">
        <v>373</v>
      </c>
      <c r="D55" t="s">
        <v>236</v>
      </c>
      <c r="E55" t="s">
        <v>237</v>
      </c>
      <c r="G55" s="125">
        <v>1750</v>
      </c>
      <c r="H55" t="s">
        <v>238</v>
      </c>
      <c r="I55">
        <v>4076122</v>
      </c>
      <c r="J55" s="124" t="s">
        <v>374</v>
      </c>
      <c r="K55" s="123">
        <v>45181</v>
      </c>
      <c r="M55" s="124" t="s">
        <v>375</v>
      </c>
      <c r="O55" t="s">
        <v>302</v>
      </c>
    </row>
    <row r="56" spans="1:15">
      <c r="A56" s="124" t="s">
        <v>376</v>
      </c>
      <c r="B56" t="s">
        <v>234</v>
      </c>
      <c r="C56" t="s">
        <v>341</v>
      </c>
      <c r="D56" t="s">
        <v>235</v>
      </c>
      <c r="E56" t="s">
        <v>237</v>
      </c>
      <c r="G56" s="125">
        <v>30000</v>
      </c>
      <c r="H56" t="s">
        <v>238</v>
      </c>
      <c r="I56">
        <v>4076122</v>
      </c>
      <c r="J56" s="124">
        <v>6000049098</v>
      </c>
      <c r="K56" s="123">
        <v>45190</v>
      </c>
      <c r="M56" s="124" t="s">
        <v>377</v>
      </c>
      <c r="O56" t="s">
        <v>302</v>
      </c>
    </row>
    <row r="57" spans="1:15">
      <c r="A57" s="124" t="s">
        <v>378</v>
      </c>
      <c r="B57" t="s">
        <v>234</v>
      </c>
      <c r="C57" t="s">
        <v>341</v>
      </c>
      <c r="D57" t="s">
        <v>235</v>
      </c>
      <c r="E57" t="s">
        <v>237</v>
      </c>
      <c r="G57" s="125">
        <v>21000</v>
      </c>
      <c r="H57" t="s">
        <v>238</v>
      </c>
      <c r="I57">
        <v>4076122</v>
      </c>
      <c r="J57" s="124">
        <v>6000049098</v>
      </c>
      <c r="K57" s="123">
        <v>45190</v>
      </c>
      <c r="M57" s="124" t="s">
        <v>379</v>
      </c>
      <c r="O57" t="s">
        <v>302</v>
      </c>
    </row>
    <row r="58" spans="1:15">
      <c r="A58" s="124" t="s">
        <v>378</v>
      </c>
      <c r="B58" t="s">
        <v>234</v>
      </c>
      <c r="C58" t="s">
        <v>341</v>
      </c>
      <c r="D58" t="s">
        <v>235</v>
      </c>
      <c r="E58" t="s">
        <v>237</v>
      </c>
      <c r="G58" s="125">
        <v>960</v>
      </c>
      <c r="H58" t="s">
        <v>238</v>
      </c>
      <c r="I58">
        <v>4076122</v>
      </c>
      <c r="J58" s="124">
        <v>6000049098</v>
      </c>
      <c r="K58" s="123">
        <v>45190</v>
      </c>
      <c r="M58" s="124" t="s">
        <v>380</v>
      </c>
      <c r="O58" t="s">
        <v>302</v>
      </c>
    </row>
    <row r="59" spans="1:15">
      <c r="A59" s="124" t="s">
        <v>381</v>
      </c>
      <c r="B59" t="s">
        <v>234</v>
      </c>
      <c r="C59" t="s">
        <v>341</v>
      </c>
      <c r="D59" t="s">
        <v>342</v>
      </c>
      <c r="E59" t="s">
        <v>237</v>
      </c>
      <c r="G59" s="125">
        <v>50150</v>
      </c>
      <c r="H59" t="s">
        <v>238</v>
      </c>
      <c r="I59">
        <v>4076122</v>
      </c>
      <c r="J59" s="124" t="s">
        <v>382</v>
      </c>
      <c r="K59" s="123">
        <v>45195</v>
      </c>
      <c r="M59" s="124" t="s">
        <v>383</v>
      </c>
    </row>
    <row r="60" spans="1:15">
      <c r="A60" s="124" t="s">
        <v>384</v>
      </c>
      <c r="B60" t="s">
        <v>234</v>
      </c>
      <c r="C60" t="s">
        <v>341</v>
      </c>
      <c r="D60" t="s">
        <v>342</v>
      </c>
      <c r="E60" t="s">
        <v>237</v>
      </c>
      <c r="G60" s="125">
        <v>22420</v>
      </c>
      <c r="H60" t="s">
        <v>238</v>
      </c>
      <c r="I60">
        <v>4076122</v>
      </c>
      <c r="J60" s="124" t="s">
        <v>385</v>
      </c>
      <c r="K60" s="123">
        <v>45195</v>
      </c>
      <c r="M60" s="124" t="s">
        <v>386</v>
      </c>
    </row>
    <row r="61" spans="1:15">
      <c r="A61" s="124" t="s">
        <v>387</v>
      </c>
      <c r="B61" t="s">
        <v>234</v>
      </c>
      <c r="C61" t="s">
        <v>341</v>
      </c>
      <c r="D61" t="s">
        <v>342</v>
      </c>
      <c r="E61" t="s">
        <v>237</v>
      </c>
      <c r="G61" s="125">
        <v>23600</v>
      </c>
      <c r="H61" t="s">
        <v>238</v>
      </c>
      <c r="I61">
        <v>4076122</v>
      </c>
      <c r="J61" s="124" t="s">
        <v>388</v>
      </c>
      <c r="K61" s="123">
        <v>45195</v>
      </c>
      <c r="M61" s="124" t="s">
        <v>389</v>
      </c>
    </row>
    <row r="62" spans="1:15">
      <c r="A62" s="124" t="s">
        <v>390</v>
      </c>
      <c r="B62" t="s">
        <v>234</v>
      </c>
      <c r="C62" t="s">
        <v>341</v>
      </c>
      <c r="D62" t="s">
        <v>342</v>
      </c>
      <c r="E62" t="s">
        <v>237</v>
      </c>
      <c r="G62" s="125">
        <v>29500</v>
      </c>
      <c r="H62" t="s">
        <v>238</v>
      </c>
      <c r="I62">
        <v>4076122</v>
      </c>
      <c r="J62" s="124" t="s">
        <v>391</v>
      </c>
      <c r="K62" s="123">
        <v>45195</v>
      </c>
      <c r="M62" s="124" t="s">
        <v>392</v>
      </c>
    </row>
    <row r="63" spans="1:15">
      <c r="A63" s="124" t="s">
        <v>393</v>
      </c>
      <c r="B63" t="s">
        <v>234</v>
      </c>
      <c r="C63" t="s">
        <v>341</v>
      </c>
      <c r="D63" t="s">
        <v>236</v>
      </c>
      <c r="E63" t="s">
        <v>237</v>
      </c>
      <c r="G63" s="125">
        <v>5900</v>
      </c>
      <c r="H63" t="s">
        <v>238</v>
      </c>
      <c r="I63">
        <v>4076122</v>
      </c>
      <c r="J63" s="124" t="s">
        <v>394</v>
      </c>
      <c r="K63" s="123">
        <v>45196</v>
      </c>
      <c r="M63" s="124" t="s">
        <v>395</v>
      </c>
    </row>
    <row r="64" spans="1:15">
      <c r="A64" s="124" t="s">
        <v>396</v>
      </c>
      <c r="B64" t="s">
        <v>255</v>
      </c>
      <c r="C64" t="s">
        <v>299</v>
      </c>
      <c r="D64" t="s">
        <v>236</v>
      </c>
      <c r="E64" t="s">
        <v>237</v>
      </c>
      <c r="G64" s="125">
        <v>3666850</v>
      </c>
      <c r="H64" t="s">
        <v>238</v>
      </c>
      <c r="I64">
        <v>4076122</v>
      </c>
      <c r="J64" s="124" t="s">
        <v>397</v>
      </c>
      <c r="K64" s="123">
        <v>45198</v>
      </c>
      <c r="M64" s="124" t="s">
        <v>398</v>
      </c>
    </row>
    <row r="65" spans="1:13">
      <c r="A65" s="124" t="s">
        <v>399</v>
      </c>
      <c r="B65" t="s">
        <v>234</v>
      </c>
      <c r="C65" t="s">
        <v>341</v>
      </c>
      <c r="D65" t="s">
        <v>342</v>
      </c>
      <c r="E65" t="s">
        <v>237</v>
      </c>
      <c r="G65" s="61">
        <v>18290</v>
      </c>
      <c r="H65" t="s">
        <v>238</v>
      </c>
      <c r="I65">
        <v>4076122</v>
      </c>
      <c r="J65" s="124" t="s">
        <v>400</v>
      </c>
      <c r="K65" s="123">
        <v>45202</v>
      </c>
      <c r="M65" s="124" t="s">
        <v>401</v>
      </c>
    </row>
    <row r="66" spans="1:13">
      <c r="A66" s="124" t="s">
        <v>402</v>
      </c>
      <c r="B66" t="s">
        <v>234</v>
      </c>
      <c r="C66" t="s">
        <v>341</v>
      </c>
      <c r="D66" t="s">
        <v>342</v>
      </c>
      <c r="E66" t="s">
        <v>237</v>
      </c>
      <c r="G66" s="61">
        <v>18290</v>
      </c>
      <c r="H66" t="s">
        <v>238</v>
      </c>
      <c r="I66">
        <v>4076122</v>
      </c>
      <c r="J66" s="124" t="s">
        <v>400</v>
      </c>
      <c r="K66" s="123">
        <v>45202</v>
      </c>
      <c r="M66" s="124" t="s">
        <v>403</v>
      </c>
    </row>
    <row r="67" spans="1:13">
      <c r="A67" s="124" t="s">
        <v>404</v>
      </c>
      <c r="B67" t="s">
        <v>255</v>
      </c>
      <c r="C67" t="s">
        <v>341</v>
      </c>
      <c r="D67" t="s">
        <v>342</v>
      </c>
      <c r="E67" t="s">
        <v>237</v>
      </c>
      <c r="G67" s="61">
        <v>18290</v>
      </c>
      <c r="H67" t="s">
        <v>238</v>
      </c>
      <c r="I67">
        <v>4076122</v>
      </c>
      <c r="J67" s="124" t="s">
        <v>400</v>
      </c>
      <c r="K67" s="123">
        <v>45202</v>
      </c>
      <c r="M67" s="124" t="s">
        <v>405</v>
      </c>
    </row>
    <row r="68" spans="1:13">
      <c r="A68" s="124" t="s">
        <v>406</v>
      </c>
      <c r="B68" t="s">
        <v>234</v>
      </c>
      <c r="C68" t="s">
        <v>341</v>
      </c>
      <c r="D68" t="s">
        <v>342</v>
      </c>
      <c r="E68" t="s">
        <v>237</v>
      </c>
      <c r="G68" s="61">
        <v>18290</v>
      </c>
      <c r="H68" t="s">
        <v>238</v>
      </c>
      <c r="I68">
        <v>4076122</v>
      </c>
      <c r="J68" s="124" t="s">
        <v>400</v>
      </c>
      <c r="K68" s="123">
        <v>45202</v>
      </c>
      <c r="M68" s="124" t="s">
        <v>407</v>
      </c>
    </row>
    <row r="69" spans="1:13">
      <c r="A69" s="124" t="s">
        <v>408</v>
      </c>
      <c r="B69" t="s">
        <v>255</v>
      </c>
      <c r="C69" t="s">
        <v>341</v>
      </c>
      <c r="D69" t="s">
        <v>342</v>
      </c>
      <c r="E69" t="s">
        <v>237</v>
      </c>
      <c r="G69" s="61">
        <v>18290</v>
      </c>
      <c r="H69" t="s">
        <v>238</v>
      </c>
      <c r="I69">
        <v>4076122</v>
      </c>
      <c r="J69" s="124" t="s">
        <v>400</v>
      </c>
      <c r="K69" s="123">
        <v>45202</v>
      </c>
      <c r="M69" s="124" t="s">
        <v>409</v>
      </c>
    </row>
    <row r="70" spans="1:13">
      <c r="A70" s="124" t="s">
        <v>410</v>
      </c>
      <c r="B70" t="s">
        <v>234</v>
      </c>
      <c r="C70" t="s">
        <v>341</v>
      </c>
      <c r="D70" t="s">
        <v>342</v>
      </c>
      <c r="E70" t="s">
        <v>237</v>
      </c>
      <c r="G70" s="61">
        <v>18290</v>
      </c>
      <c r="H70" t="s">
        <v>238</v>
      </c>
      <c r="I70">
        <v>4076122</v>
      </c>
      <c r="J70" s="124" t="s">
        <v>400</v>
      </c>
      <c r="K70" s="123">
        <v>45202</v>
      </c>
      <c r="M70" s="124" t="s">
        <v>411</v>
      </c>
    </row>
    <row r="71" spans="1:13">
      <c r="A71" s="124" t="s">
        <v>412</v>
      </c>
      <c r="B71" t="s">
        <v>234</v>
      </c>
      <c r="C71" t="s">
        <v>341</v>
      </c>
      <c r="D71" t="s">
        <v>342</v>
      </c>
      <c r="E71" t="s">
        <v>237</v>
      </c>
      <c r="G71" s="61">
        <v>13276</v>
      </c>
      <c r="H71" t="s">
        <v>238</v>
      </c>
      <c r="I71">
        <v>4076122</v>
      </c>
      <c r="J71" s="124" t="s">
        <v>400</v>
      </c>
      <c r="K71" s="123">
        <v>45202</v>
      </c>
      <c r="M71" s="124" t="s">
        <v>413</v>
      </c>
    </row>
    <row r="72" spans="1:13">
      <c r="A72" s="124" t="s">
        <v>414</v>
      </c>
      <c r="B72" t="s">
        <v>255</v>
      </c>
      <c r="C72" t="s">
        <v>341</v>
      </c>
      <c r="D72" t="s">
        <v>342</v>
      </c>
      <c r="E72" t="s">
        <v>237</v>
      </c>
      <c r="G72" s="61">
        <v>12096</v>
      </c>
      <c r="H72" t="s">
        <v>238</v>
      </c>
      <c r="I72">
        <v>4076122</v>
      </c>
      <c r="J72" s="124" t="s">
        <v>400</v>
      </c>
      <c r="K72" s="123">
        <v>45202</v>
      </c>
      <c r="M72" s="124" t="s">
        <v>415</v>
      </c>
    </row>
    <row r="73" spans="1:13">
      <c r="A73" s="124" t="s">
        <v>416</v>
      </c>
      <c r="B73" t="s">
        <v>255</v>
      </c>
      <c r="C73" t="s">
        <v>341</v>
      </c>
      <c r="D73" t="s">
        <v>342</v>
      </c>
      <c r="E73" t="s">
        <v>237</v>
      </c>
      <c r="G73" s="61">
        <v>12096</v>
      </c>
      <c r="H73" t="s">
        <v>238</v>
      </c>
      <c r="I73">
        <v>4076122</v>
      </c>
      <c r="J73" s="124" t="s">
        <v>400</v>
      </c>
      <c r="K73" s="123">
        <v>45202</v>
      </c>
      <c r="M73" s="124" t="s">
        <v>417</v>
      </c>
    </row>
    <row r="74" spans="1:13">
      <c r="A74" s="124" t="s">
        <v>418</v>
      </c>
      <c r="B74" t="s">
        <v>255</v>
      </c>
      <c r="C74" t="s">
        <v>341</v>
      </c>
      <c r="D74" t="s">
        <v>342</v>
      </c>
      <c r="E74" t="s">
        <v>237</v>
      </c>
      <c r="G74" s="61">
        <v>12096</v>
      </c>
      <c r="H74" t="s">
        <v>238</v>
      </c>
      <c r="I74">
        <v>4076122</v>
      </c>
      <c r="J74" s="124" t="s">
        <v>400</v>
      </c>
      <c r="K74" s="123">
        <v>45202</v>
      </c>
      <c r="M74" s="124" t="s">
        <v>419</v>
      </c>
    </row>
    <row r="75" spans="1:13">
      <c r="A75" s="124" t="s">
        <v>420</v>
      </c>
      <c r="B75" t="s">
        <v>255</v>
      </c>
      <c r="C75" t="s">
        <v>341</v>
      </c>
      <c r="D75" t="s">
        <v>342</v>
      </c>
      <c r="E75" t="s">
        <v>237</v>
      </c>
      <c r="G75" s="61">
        <v>12096</v>
      </c>
      <c r="H75" t="s">
        <v>238</v>
      </c>
      <c r="I75">
        <v>4076122</v>
      </c>
      <c r="J75" s="124" t="s">
        <v>400</v>
      </c>
      <c r="K75" s="123">
        <v>45202</v>
      </c>
      <c r="M75" s="124" t="s">
        <v>421</v>
      </c>
    </row>
    <row r="76" spans="1:13">
      <c r="A76" s="124" t="s">
        <v>422</v>
      </c>
      <c r="B76" t="s">
        <v>255</v>
      </c>
      <c r="C76" t="s">
        <v>341</v>
      </c>
      <c r="D76" t="s">
        <v>342</v>
      </c>
      <c r="E76" t="s">
        <v>237</v>
      </c>
      <c r="G76" s="61">
        <v>12096</v>
      </c>
      <c r="H76" t="s">
        <v>238</v>
      </c>
      <c r="I76">
        <v>4076122</v>
      </c>
      <c r="J76" s="124" t="s">
        <v>400</v>
      </c>
      <c r="K76" s="123">
        <v>45202</v>
      </c>
      <c r="M76" s="124" t="s">
        <v>423</v>
      </c>
    </row>
    <row r="77" spans="1:13">
      <c r="A77" s="124" t="s">
        <v>424</v>
      </c>
      <c r="B77" t="s">
        <v>234</v>
      </c>
      <c r="C77" t="s">
        <v>341</v>
      </c>
      <c r="D77" t="s">
        <v>342</v>
      </c>
      <c r="E77" t="s">
        <v>237</v>
      </c>
      <c r="G77" s="61">
        <v>44840</v>
      </c>
      <c r="H77" t="s">
        <v>238</v>
      </c>
      <c r="I77">
        <v>4076122</v>
      </c>
      <c r="J77" s="124" t="s">
        <v>400</v>
      </c>
      <c r="K77" s="123">
        <v>45202</v>
      </c>
      <c r="M77" s="124" t="s">
        <v>425</v>
      </c>
    </row>
    <row r="78" spans="1:13">
      <c r="A78" s="124" t="s">
        <v>426</v>
      </c>
      <c r="B78" t="s">
        <v>255</v>
      </c>
      <c r="C78" t="s">
        <v>341</v>
      </c>
      <c r="D78" t="s">
        <v>342</v>
      </c>
      <c r="E78" t="s">
        <v>237</v>
      </c>
      <c r="G78" s="61">
        <v>12096</v>
      </c>
      <c r="H78" t="s">
        <v>238</v>
      </c>
      <c r="I78">
        <v>4076122</v>
      </c>
      <c r="J78" s="124" t="s">
        <v>427</v>
      </c>
      <c r="K78" s="123">
        <v>45202</v>
      </c>
      <c r="M78" s="124" t="s">
        <v>428</v>
      </c>
    </row>
    <row r="79" spans="1:13">
      <c r="A79" s="124" t="s">
        <v>429</v>
      </c>
      <c r="B79" t="s">
        <v>255</v>
      </c>
      <c r="C79" t="s">
        <v>341</v>
      </c>
      <c r="D79" t="s">
        <v>342</v>
      </c>
      <c r="E79" t="s">
        <v>237</v>
      </c>
      <c r="G79" s="61">
        <v>12096</v>
      </c>
      <c r="H79" t="s">
        <v>238</v>
      </c>
      <c r="I79">
        <v>4076122</v>
      </c>
      <c r="J79" s="124" t="s">
        <v>427</v>
      </c>
      <c r="K79" s="123">
        <v>45202</v>
      </c>
      <c r="M79" s="124" t="s">
        <v>430</v>
      </c>
    </row>
    <row r="80" spans="1:13">
      <c r="A80" s="124" t="s">
        <v>431</v>
      </c>
      <c r="B80" t="s">
        <v>255</v>
      </c>
      <c r="C80" t="s">
        <v>341</v>
      </c>
      <c r="D80" t="s">
        <v>342</v>
      </c>
      <c r="E80" t="s">
        <v>237</v>
      </c>
      <c r="G80" s="61">
        <v>12096</v>
      </c>
      <c r="H80" t="s">
        <v>238</v>
      </c>
      <c r="I80">
        <v>4076122</v>
      </c>
      <c r="J80" s="124" t="s">
        <v>427</v>
      </c>
      <c r="K80" s="123">
        <v>45202</v>
      </c>
      <c r="M80" s="124" t="s">
        <v>432</v>
      </c>
    </row>
    <row r="81" spans="1:13">
      <c r="A81" s="124" t="s">
        <v>433</v>
      </c>
      <c r="B81" t="s">
        <v>234</v>
      </c>
      <c r="C81" t="s">
        <v>341</v>
      </c>
      <c r="D81" t="s">
        <v>342</v>
      </c>
      <c r="E81" t="s">
        <v>237</v>
      </c>
      <c r="G81" s="61">
        <v>5546</v>
      </c>
      <c r="H81" t="s">
        <v>238</v>
      </c>
      <c r="I81">
        <v>4076122</v>
      </c>
      <c r="J81" s="124" t="s">
        <v>434</v>
      </c>
      <c r="K81" s="123">
        <v>45203</v>
      </c>
      <c r="M81" s="124" t="s">
        <v>435</v>
      </c>
    </row>
    <row r="82" spans="1:13">
      <c r="A82" s="124" t="s">
        <v>436</v>
      </c>
      <c r="B82" t="s">
        <v>234</v>
      </c>
      <c r="C82" t="s">
        <v>341</v>
      </c>
      <c r="D82" t="s">
        <v>342</v>
      </c>
      <c r="E82" t="s">
        <v>237</v>
      </c>
      <c r="G82" s="61">
        <v>5546</v>
      </c>
      <c r="H82" t="s">
        <v>238</v>
      </c>
      <c r="I82">
        <v>4076122</v>
      </c>
      <c r="J82" s="124" t="s">
        <v>434</v>
      </c>
      <c r="K82" s="123">
        <v>45203</v>
      </c>
      <c r="M82" s="124" t="s">
        <v>437</v>
      </c>
    </row>
    <row r="83" spans="1:13">
      <c r="A83" s="124" t="s">
        <v>438</v>
      </c>
      <c r="B83" t="s">
        <v>234</v>
      </c>
      <c r="C83" t="s">
        <v>341</v>
      </c>
      <c r="D83" t="s">
        <v>342</v>
      </c>
      <c r="E83" t="s">
        <v>237</v>
      </c>
      <c r="G83" s="61">
        <v>5546</v>
      </c>
      <c r="H83" t="s">
        <v>238</v>
      </c>
      <c r="I83">
        <v>4076122</v>
      </c>
      <c r="J83" s="124" t="s">
        <v>434</v>
      </c>
      <c r="K83" s="123">
        <v>45203</v>
      </c>
      <c r="M83" s="124" t="s">
        <v>439</v>
      </c>
    </row>
    <row r="84" spans="1:13">
      <c r="A84" s="124" t="s">
        <v>440</v>
      </c>
      <c r="B84" t="s">
        <v>234</v>
      </c>
      <c r="C84" t="s">
        <v>341</v>
      </c>
      <c r="D84" t="s">
        <v>342</v>
      </c>
      <c r="E84" t="s">
        <v>237</v>
      </c>
      <c r="G84" s="61">
        <v>5546</v>
      </c>
      <c r="H84" t="s">
        <v>238</v>
      </c>
      <c r="I84">
        <v>4076122</v>
      </c>
      <c r="J84" s="124" t="s">
        <v>434</v>
      </c>
      <c r="K84" s="123">
        <v>45203</v>
      </c>
      <c r="M84" s="124" t="s">
        <v>441</v>
      </c>
    </row>
    <row r="85" spans="1:13">
      <c r="A85" s="124" t="s">
        <v>442</v>
      </c>
      <c r="B85" t="s">
        <v>234</v>
      </c>
      <c r="C85" t="s">
        <v>341</v>
      </c>
      <c r="D85" t="s">
        <v>342</v>
      </c>
      <c r="E85" t="s">
        <v>237</v>
      </c>
      <c r="G85" s="61">
        <v>5546</v>
      </c>
      <c r="H85" t="s">
        <v>238</v>
      </c>
      <c r="I85">
        <v>4076122</v>
      </c>
      <c r="J85" s="124" t="s">
        <v>434</v>
      </c>
      <c r="K85" s="123">
        <v>45203</v>
      </c>
      <c r="M85" s="124" t="s">
        <v>443</v>
      </c>
    </row>
    <row r="86" spans="1:13">
      <c r="A86" s="124" t="s">
        <v>444</v>
      </c>
      <c r="B86" t="s">
        <v>234</v>
      </c>
      <c r="C86" t="s">
        <v>341</v>
      </c>
      <c r="D86" t="s">
        <v>342</v>
      </c>
      <c r="E86" t="s">
        <v>237</v>
      </c>
      <c r="G86" s="61">
        <v>5546</v>
      </c>
      <c r="H86" t="s">
        <v>238</v>
      </c>
      <c r="I86">
        <v>4076122</v>
      </c>
      <c r="J86" s="124" t="s">
        <v>434</v>
      </c>
      <c r="K86" s="123">
        <v>45203</v>
      </c>
      <c r="M86" s="124" t="s">
        <v>445</v>
      </c>
    </row>
    <row r="87" spans="1:13">
      <c r="A87" s="124" t="s">
        <v>446</v>
      </c>
      <c r="B87" t="s">
        <v>234</v>
      </c>
      <c r="C87" t="s">
        <v>341</v>
      </c>
      <c r="D87" t="s">
        <v>342</v>
      </c>
      <c r="E87" t="s">
        <v>237</v>
      </c>
      <c r="G87" s="61">
        <v>5546</v>
      </c>
      <c r="H87" t="s">
        <v>238</v>
      </c>
      <c r="I87">
        <v>4076122</v>
      </c>
      <c r="J87" s="124" t="s">
        <v>434</v>
      </c>
      <c r="K87" s="123">
        <v>45203</v>
      </c>
      <c r="M87" s="124" t="s">
        <v>447</v>
      </c>
    </row>
    <row r="88" spans="1:13">
      <c r="A88" s="124" t="s">
        <v>448</v>
      </c>
      <c r="B88" t="s">
        <v>234</v>
      </c>
      <c r="C88" t="s">
        <v>341</v>
      </c>
      <c r="D88" t="s">
        <v>342</v>
      </c>
      <c r="E88" t="s">
        <v>237</v>
      </c>
      <c r="G88" s="61">
        <v>5782</v>
      </c>
      <c r="H88" t="s">
        <v>238</v>
      </c>
      <c r="I88">
        <v>4076122</v>
      </c>
      <c r="J88" s="124" t="s">
        <v>434</v>
      </c>
      <c r="K88" s="123">
        <v>45203</v>
      </c>
      <c r="M88" s="124" t="s">
        <v>449</v>
      </c>
    </row>
    <row r="89" spans="1:13">
      <c r="A89" s="124" t="s">
        <v>450</v>
      </c>
      <c r="B89" t="s">
        <v>234</v>
      </c>
      <c r="C89" t="s">
        <v>341</v>
      </c>
      <c r="D89" t="s">
        <v>342</v>
      </c>
      <c r="E89" t="s">
        <v>237</v>
      </c>
      <c r="G89" s="61">
        <v>5546</v>
      </c>
      <c r="H89" t="s">
        <v>238</v>
      </c>
      <c r="I89">
        <v>4076122</v>
      </c>
      <c r="J89" s="124" t="s">
        <v>434</v>
      </c>
      <c r="K89" s="123">
        <v>45203</v>
      </c>
      <c r="M89" s="124" t="s">
        <v>451</v>
      </c>
    </row>
    <row r="90" spans="1:13">
      <c r="A90" s="124" t="s">
        <v>452</v>
      </c>
      <c r="B90" t="s">
        <v>234</v>
      </c>
      <c r="C90" t="s">
        <v>341</v>
      </c>
      <c r="D90" t="s">
        <v>342</v>
      </c>
      <c r="E90" t="s">
        <v>237</v>
      </c>
      <c r="G90" s="61">
        <v>5782</v>
      </c>
      <c r="H90" t="s">
        <v>238</v>
      </c>
      <c r="I90">
        <v>4076122</v>
      </c>
      <c r="J90" s="124" t="s">
        <v>434</v>
      </c>
      <c r="K90" s="123">
        <v>45203</v>
      </c>
      <c r="M90" s="124" t="s">
        <v>453</v>
      </c>
    </row>
    <row r="91" spans="1:13">
      <c r="A91" s="124" t="s">
        <v>454</v>
      </c>
      <c r="B91" t="s">
        <v>255</v>
      </c>
      <c r="C91" t="s">
        <v>341</v>
      </c>
      <c r="D91" t="s">
        <v>342</v>
      </c>
      <c r="E91" t="s">
        <v>237</v>
      </c>
      <c r="G91" s="61">
        <v>5134</v>
      </c>
      <c r="H91" t="s">
        <v>238</v>
      </c>
      <c r="I91">
        <v>4076122</v>
      </c>
      <c r="J91" s="124" t="s">
        <v>434</v>
      </c>
      <c r="K91" s="123">
        <v>45203</v>
      </c>
      <c r="M91" s="124" t="s">
        <v>455</v>
      </c>
    </row>
    <row r="92" spans="1:13">
      <c r="A92" s="124" t="s">
        <v>456</v>
      </c>
      <c r="B92" t="s">
        <v>255</v>
      </c>
      <c r="C92" t="s">
        <v>341</v>
      </c>
      <c r="D92" t="s">
        <v>342</v>
      </c>
      <c r="E92" t="s">
        <v>237</v>
      </c>
      <c r="G92" s="61">
        <v>2088</v>
      </c>
      <c r="H92" t="s">
        <v>238</v>
      </c>
      <c r="I92">
        <v>4076122</v>
      </c>
      <c r="J92" s="124" t="s">
        <v>434</v>
      </c>
      <c r="K92" s="123">
        <v>45203</v>
      </c>
      <c r="M92" s="124" t="s">
        <v>457</v>
      </c>
    </row>
    <row r="93" spans="1:13">
      <c r="A93" s="124" t="s">
        <v>458</v>
      </c>
      <c r="B93" t="s">
        <v>234</v>
      </c>
      <c r="C93" t="s">
        <v>341</v>
      </c>
      <c r="D93" t="s">
        <v>342</v>
      </c>
      <c r="E93" t="s">
        <v>237</v>
      </c>
      <c r="G93" s="61">
        <v>5546</v>
      </c>
      <c r="H93" t="s">
        <v>238</v>
      </c>
      <c r="I93">
        <v>4076122</v>
      </c>
      <c r="J93" s="124" t="s">
        <v>434</v>
      </c>
      <c r="K93" s="123">
        <v>45203</v>
      </c>
      <c r="M93" s="124" t="s">
        <v>459</v>
      </c>
    </row>
    <row r="94" spans="1:13">
      <c r="A94" s="124" t="s">
        <v>460</v>
      </c>
      <c r="B94" t="s">
        <v>234</v>
      </c>
      <c r="C94" t="s">
        <v>341</v>
      </c>
      <c r="D94" t="s">
        <v>342</v>
      </c>
      <c r="E94" t="s">
        <v>237</v>
      </c>
      <c r="G94" s="61">
        <v>6018</v>
      </c>
      <c r="H94" t="s">
        <v>238</v>
      </c>
      <c r="I94">
        <v>4076122</v>
      </c>
      <c r="J94" s="124" t="s">
        <v>461</v>
      </c>
      <c r="K94" s="123">
        <v>45203</v>
      </c>
      <c r="M94" s="124" t="s">
        <v>462</v>
      </c>
    </row>
    <row r="95" spans="1:13">
      <c r="A95" s="124" t="s">
        <v>460</v>
      </c>
      <c r="B95" t="s">
        <v>234</v>
      </c>
      <c r="C95" t="s">
        <v>341</v>
      </c>
      <c r="D95" t="s">
        <v>342</v>
      </c>
      <c r="E95" t="s">
        <v>237</v>
      </c>
      <c r="G95" s="61">
        <v>6018</v>
      </c>
      <c r="H95" t="s">
        <v>238</v>
      </c>
      <c r="I95">
        <v>4076122</v>
      </c>
      <c r="J95" s="124" t="s">
        <v>461</v>
      </c>
      <c r="K95" s="123">
        <v>45203</v>
      </c>
      <c r="M95" s="124" t="s">
        <v>463</v>
      </c>
    </row>
    <row r="96" spans="1:13">
      <c r="A96" s="124" t="s">
        <v>424</v>
      </c>
      <c r="B96" t="s">
        <v>234</v>
      </c>
      <c r="C96" t="s">
        <v>341</v>
      </c>
      <c r="D96" t="s">
        <v>342</v>
      </c>
      <c r="E96" t="s">
        <v>237</v>
      </c>
      <c r="G96" s="61">
        <v>10326</v>
      </c>
      <c r="H96" t="s">
        <v>238</v>
      </c>
      <c r="I96">
        <v>4076122</v>
      </c>
      <c r="J96" s="124" t="s">
        <v>464</v>
      </c>
      <c r="K96" s="123">
        <v>45203</v>
      </c>
      <c r="M96" s="124" t="s">
        <v>465</v>
      </c>
    </row>
    <row r="97" spans="1:15">
      <c r="A97" s="124" t="s">
        <v>466</v>
      </c>
      <c r="B97" t="s">
        <v>255</v>
      </c>
      <c r="C97" t="s">
        <v>341</v>
      </c>
      <c r="D97" t="s">
        <v>342</v>
      </c>
      <c r="E97" t="s">
        <v>237</v>
      </c>
      <c r="G97" s="61">
        <v>3000</v>
      </c>
      <c r="H97" t="s">
        <v>238</v>
      </c>
      <c r="I97">
        <v>4076122</v>
      </c>
      <c r="J97" s="124" t="s">
        <v>467</v>
      </c>
      <c r="K97" s="123">
        <v>45203</v>
      </c>
      <c r="M97" s="124" t="s">
        <v>468</v>
      </c>
    </row>
    <row r="98" spans="1:15">
      <c r="A98" s="124" t="s">
        <v>469</v>
      </c>
      <c r="B98" t="s">
        <v>255</v>
      </c>
      <c r="C98" t="s">
        <v>341</v>
      </c>
      <c r="D98" t="s">
        <v>342</v>
      </c>
      <c r="E98" t="s">
        <v>237</v>
      </c>
      <c r="G98" s="61">
        <v>5428</v>
      </c>
      <c r="H98" t="s">
        <v>238</v>
      </c>
      <c r="I98">
        <v>4076122</v>
      </c>
      <c r="J98" s="124" t="s">
        <v>470</v>
      </c>
      <c r="K98" s="123">
        <v>45203</v>
      </c>
      <c r="M98" s="124" t="s">
        <v>471</v>
      </c>
    </row>
    <row r="99" spans="1:15">
      <c r="A99" s="124" t="s">
        <v>472</v>
      </c>
      <c r="B99" t="s">
        <v>255</v>
      </c>
      <c r="C99" t="s">
        <v>341</v>
      </c>
      <c r="D99" t="s">
        <v>342</v>
      </c>
      <c r="E99" t="s">
        <v>237</v>
      </c>
      <c r="G99" s="61">
        <v>5428</v>
      </c>
      <c r="H99" t="s">
        <v>238</v>
      </c>
      <c r="I99">
        <v>4076122</v>
      </c>
      <c r="J99" s="124" t="s">
        <v>473</v>
      </c>
      <c r="K99" s="123">
        <v>45203</v>
      </c>
      <c r="M99" s="124" t="s">
        <v>474</v>
      </c>
    </row>
    <row r="100" spans="1:15">
      <c r="A100" s="124" t="s">
        <v>475</v>
      </c>
      <c r="B100" t="s">
        <v>255</v>
      </c>
      <c r="C100" t="s">
        <v>341</v>
      </c>
      <c r="D100" t="s">
        <v>342</v>
      </c>
      <c r="E100" t="s">
        <v>237</v>
      </c>
      <c r="G100" s="61">
        <v>2088</v>
      </c>
      <c r="H100" t="s">
        <v>238</v>
      </c>
      <c r="I100">
        <v>4076122</v>
      </c>
      <c r="J100" s="124" t="s">
        <v>473</v>
      </c>
      <c r="K100" s="123">
        <v>45203</v>
      </c>
      <c r="M100" s="124" t="s">
        <v>475</v>
      </c>
      <c r="O100" t="s">
        <v>302</v>
      </c>
    </row>
    <row r="101" spans="1:15">
      <c r="A101" s="124" t="s">
        <v>476</v>
      </c>
      <c r="B101" t="s">
        <v>255</v>
      </c>
      <c r="C101" t="s">
        <v>341</v>
      </c>
      <c r="D101" t="s">
        <v>342</v>
      </c>
      <c r="E101" t="s">
        <v>237</v>
      </c>
      <c r="G101" s="61">
        <v>2088</v>
      </c>
      <c r="H101" t="s">
        <v>238</v>
      </c>
      <c r="I101">
        <v>4076122</v>
      </c>
      <c r="J101" s="124" t="s">
        <v>473</v>
      </c>
      <c r="K101" s="123">
        <v>45203</v>
      </c>
      <c r="M101" s="124" t="s">
        <v>476</v>
      </c>
      <c r="O101" t="s">
        <v>302</v>
      </c>
    </row>
    <row r="102" spans="1:15">
      <c r="A102" s="124" t="s">
        <v>477</v>
      </c>
      <c r="B102" t="s">
        <v>255</v>
      </c>
      <c r="C102" t="s">
        <v>341</v>
      </c>
      <c r="D102" t="s">
        <v>342</v>
      </c>
      <c r="E102" t="s">
        <v>237</v>
      </c>
      <c r="G102" s="61">
        <v>2088</v>
      </c>
      <c r="H102" t="s">
        <v>238</v>
      </c>
      <c r="I102">
        <v>4076122</v>
      </c>
      <c r="J102" s="124" t="s">
        <v>473</v>
      </c>
      <c r="K102" s="123">
        <v>45203</v>
      </c>
      <c r="M102" s="124" t="s">
        <v>477</v>
      </c>
      <c r="O102" t="s">
        <v>302</v>
      </c>
    </row>
    <row r="103" spans="1:15">
      <c r="A103" s="124" t="s">
        <v>478</v>
      </c>
      <c r="B103" t="s">
        <v>234</v>
      </c>
      <c r="C103" t="s">
        <v>341</v>
      </c>
      <c r="D103" t="s">
        <v>342</v>
      </c>
      <c r="E103" t="s">
        <v>237</v>
      </c>
      <c r="G103" s="61">
        <v>5782</v>
      </c>
      <c r="H103" t="s">
        <v>238</v>
      </c>
      <c r="I103">
        <v>4076122</v>
      </c>
      <c r="J103" s="124" t="s">
        <v>479</v>
      </c>
      <c r="K103" s="123">
        <v>45203</v>
      </c>
      <c r="M103" s="124" t="s">
        <v>480</v>
      </c>
    </row>
    <row r="104" spans="1:15">
      <c r="A104" s="124" t="s">
        <v>481</v>
      </c>
      <c r="B104" t="s">
        <v>255</v>
      </c>
      <c r="C104" t="s">
        <v>341</v>
      </c>
      <c r="D104" t="s">
        <v>342</v>
      </c>
      <c r="E104" t="s">
        <v>237</v>
      </c>
      <c r="G104" s="61">
        <v>5782</v>
      </c>
      <c r="H104" t="s">
        <v>238</v>
      </c>
      <c r="I104">
        <v>4076122</v>
      </c>
      <c r="J104" s="124" t="s">
        <v>479</v>
      </c>
      <c r="K104" s="123">
        <v>45203</v>
      </c>
      <c r="M104" s="124" t="s">
        <v>482</v>
      </c>
    </row>
    <row r="105" spans="1:15">
      <c r="A105" s="124" t="s">
        <v>483</v>
      </c>
      <c r="B105" t="s">
        <v>255</v>
      </c>
      <c r="C105" t="s">
        <v>341</v>
      </c>
      <c r="D105" t="s">
        <v>342</v>
      </c>
      <c r="E105" t="s">
        <v>237</v>
      </c>
      <c r="G105" s="61">
        <v>5192</v>
      </c>
      <c r="H105" t="s">
        <v>238</v>
      </c>
      <c r="I105">
        <v>4076122</v>
      </c>
      <c r="J105" s="124" t="s">
        <v>484</v>
      </c>
      <c r="K105" s="123">
        <v>45203</v>
      </c>
      <c r="M105" s="124" t="s">
        <v>485</v>
      </c>
    </row>
    <row r="106" spans="1:15">
      <c r="A106" s="124" t="s">
        <v>486</v>
      </c>
      <c r="B106" t="s">
        <v>255</v>
      </c>
      <c r="C106" t="s">
        <v>341</v>
      </c>
      <c r="D106" t="s">
        <v>342</v>
      </c>
      <c r="E106" t="s">
        <v>237</v>
      </c>
      <c r="G106" s="61">
        <v>2088</v>
      </c>
      <c r="H106" t="s">
        <v>238</v>
      </c>
      <c r="I106">
        <v>4076122</v>
      </c>
      <c r="J106" s="124" t="s">
        <v>487</v>
      </c>
      <c r="K106" s="123">
        <v>45203</v>
      </c>
      <c r="M106" s="124" t="s">
        <v>488</v>
      </c>
    </row>
    <row r="107" spans="1:15">
      <c r="A107" s="124" t="s">
        <v>489</v>
      </c>
      <c r="B107" t="s">
        <v>234</v>
      </c>
      <c r="C107" t="s">
        <v>341</v>
      </c>
      <c r="D107" t="s">
        <v>342</v>
      </c>
      <c r="E107" t="s">
        <v>237</v>
      </c>
      <c r="G107" s="61">
        <v>1000</v>
      </c>
      <c r="H107" t="s">
        <v>238</v>
      </c>
      <c r="I107">
        <v>4076122</v>
      </c>
      <c r="J107" s="124" t="s">
        <v>490</v>
      </c>
      <c r="K107" s="123">
        <v>45204</v>
      </c>
      <c r="M107" s="124" t="s">
        <v>491</v>
      </c>
    </row>
    <row r="108" spans="1:15">
      <c r="A108" s="124" t="s">
        <v>492</v>
      </c>
      <c r="B108" t="s">
        <v>234</v>
      </c>
      <c r="C108" t="s">
        <v>341</v>
      </c>
      <c r="D108" t="s">
        <v>342</v>
      </c>
      <c r="E108" t="s">
        <v>237</v>
      </c>
      <c r="G108" s="61">
        <v>1000</v>
      </c>
      <c r="H108" t="s">
        <v>238</v>
      </c>
      <c r="I108">
        <v>4076122</v>
      </c>
      <c r="J108" s="124" t="s">
        <v>490</v>
      </c>
      <c r="K108" s="123">
        <v>45204</v>
      </c>
      <c r="M108" s="124" t="s">
        <v>493</v>
      </c>
    </row>
    <row r="109" spans="1:15">
      <c r="A109" s="124" t="s">
        <v>494</v>
      </c>
      <c r="B109" t="s">
        <v>255</v>
      </c>
      <c r="C109" t="s">
        <v>341</v>
      </c>
      <c r="D109" t="s">
        <v>342</v>
      </c>
      <c r="E109" t="s">
        <v>237</v>
      </c>
      <c r="G109" s="61">
        <v>6372</v>
      </c>
      <c r="H109" t="s">
        <v>238</v>
      </c>
      <c r="I109">
        <v>4076122</v>
      </c>
      <c r="J109" s="124" t="s">
        <v>490</v>
      </c>
      <c r="K109" s="123">
        <v>45204</v>
      </c>
      <c r="M109" s="124" t="s">
        <v>495</v>
      </c>
    </row>
    <row r="110" spans="1:15">
      <c r="A110" s="124" t="s">
        <v>496</v>
      </c>
      <c r="B110" t="s">
        <v>234</v>
      </c>
      <c r="C110" t="s">
        <v>341</v>
      </c>
      <c r="D110" t="s">
        <v>342</v>
      </c>
      <c r="E110" t="s">
        <v>237</v>
      </c>
      <c r="G110" s="61">
        <v>21240</v>
      </c>
      <c r="H110" t="s">
        <v>238</v>
      </c>
      <c r="I110">
        <v>4076122</v>
      </c>
      <c r="J110" s="124" t="s">
        <v>490</v>
      </c>
      <c r="K110" s="123">
        <v>45204</v>
      </c>
      <c r="M110" s="124" t="s">
        <v>497</v>
      </c>
    </row>
    <row r="111" spans="1:15">
      <c r="A111" s="124" t="s">
        <v>498</v>
      </c>
      <c r="B111" t="s">
        <v>234</v>
      </c>
      <c r="C111" t="s">
        <v>341</v>
      </c>
      <c r="D111" t="s">
        <v>342</v>
      </c>
      <c r="E111" t="s">
        <v>237</v>
      </c>
      <c r="G111" s="61">
        <v>20650</v>
      </c>
      <c r="H111" t="s">
        <v>238</v>
      </c>
      <c r="I111">
        <v>4076122</v>
      </c>
      <c r="J111" s="124" t="s">
        <v>490</v>
      </c>
      <c r="K111" s="123">
        <v>45204</v>
      </c>
      <c r="M111" s="124" t="s">
        <v>499</v>
      </c>
    </row>
    <row r="112" spans="1:15">
      <c r="A112" s="124" t="s">
        <v>500</v>
      </c>
      <c r="B112" t="s">
        <v>234</v>
      </c>
      <c r="C112" t="s">
        <v>341</v>
      </c>
      <c r="D112" t="s">
        <v>342</v>
      </c>
      <c r="E112" t="s">
        <v>237</v>
      </c>
      <c r="G112" s="61">
        <v>23010</v>
      </c>
      <c r="H112" t="s">
        <v>238</v>
      </c>
      <c r="I112">
        <v>4076122</v>
      </c>
      <c r="J112" s="124" t="s">
        <v>490</v>
      </c>
      <c r="K112" s="123">
        <v>45204</v>
      </c>
      <c r="M112" s="124" t="s">
        <v>501</v>
      </c>
    </row>
    <row r="113" spans="1:15">
      <c r="A113" s="124" t="s">
        <v>502</v>
      </c>
      <c r="B113" t="s">
        <v>234</v>
      </c>
      <c r="C113" t="s">
        <v>341</v>
      </c>
      <c r="D113" t="s">
        <v>342</v>
      </c>
      <c r="E113" t="s">
        <v>237</v>
      </c>
      <c r="G113" s="61">
        <v>23010</v>
      </c>
      <c r="H113" t="s">
        <v>238</v>
      </c>
      <c r="I113">
        <v>4076122</v>
      </c>
      <c r="J113" s="124" t="s">
        <v>490</v>
      </c>
      <c r="K113" s="123">
        <v>45204</v>
      </c>
      <c r="M113" s="124" t="s">
        <v>503</v>
      </c>
    </row>
    <row r="114" spans="1:15">
      <c r="A114" s="124" t="s">
        <v>504</v>
      </c>
      <c r="B114" t="s">
        <v>234</v>
      </c>
      <c r="C114" t="s">
        <v>341</v>
      </c>
      <c r="D114" t="s">
        <v>342</v>
      </c>
      <c r="E114" t="s">
        <v>237</v>
      </c>
      <c r="G114" s="61">
        <v>1200</v>
      </c>
      <c r="H114" t="s">
        <v>238</v>
      </c>
      <c r="I114">
        <v>4076122</v>
      </c>
      <c r="J114" s="124" t="s">
        <v>505</v>
      </c>
      <c r="K114" s="123">
        <v>45208</v>
      </c>
      <c r="M114" s="124" t="s">
        <v>506</v>
      </c>
    </row>
    <row r="115" spans="1:15">
      <c r="A115" s="124" t="s">
        <v>507</v>
      </c>
      <c r="B115" t="s">
        <v>255</v>
      </c>
      <c r="C115" t="s">
        <v>341</v>
      </c>
      <c r="D115" t="s">
        <v>342</v>
      </c>
      <c r="E115" t="s">
        <v>237</v>
      </c>
      <c r="G115" s="61">
        <v>5000</v>
      </c>
      <c r="H115" t="s">
        <v>238</v>
      </c>
      <c r="I115">
        <v>4076122</v>
      </c>
      <c r="J115" s="124" t="s">
        <v>505</v>
      </c>
      <c r="K115" s="123">
        <v>45208</v>
      </c>
      <c r="M115" s="124" t="s">
        <v>508</v>
      </c>
    </row>
    <row r="116" spans="1:15">
      <c r="A116" s="124" t="s">
        <v>509</v>
      </c>
      <c r="B116" t="s">
        <v>255</v>
      </c>
      <c r="C116" t="s">
        <v>341</v>
      </c>
      <c r="D116" t="s">
        <v>342</v>
      </c>
      <c r="E116" t="s">
        <v>237</v>
      </c>
      <c r="G116" s="61">
        <v>5000</v>
      </c>
      <c r="H116" t="s">
        <v>238</v>
      </c>
      <c r="I116">
        <v>4076122</v>
      </c>
      <c r="J116" s="124" t="s">
        <v>505</v>
      </c>
      <c r="K116" s="123">
        <v>45208</v>
      </c>
      <c r="M116" s="124" t="s">
        <v>510</v>
      </c>
    </row>
    <row r="117" spans="1:15">
      <c r="A117" s="124" t="s">
        <v>511</v>
      </c>
      <c r="B117" t="s">
        <v>255</v>
      </c>
      <c r="C117" t="s">
        <v>341</v>
      </c>
      <c r="D117" t="s">
        <v>342</v>
      </c>
      <c r="E117" t="s">
        <v>237</v>
      </c>
      <c r="G117" s="61">
        <v>4130</v>
      </c>
      <c r="H117" t="s">
        <v>238</v>
      </c>
      <c r="I117">
        <v>4076122</v>
      </c>
      <c r="J117" s="124" t="s">
        <v>505</v>
      </c>
      <c r="K117" s="123">
        <v>45208</v>
      </c>
      <c r="M117" s="124" t="s">
        <v>512</v>
      </c>
    </row>
    <row r="118" spans="1:15">
      <c r="A118" s="124" t="s">
        <v>513</v>
      </c>
      <c r="B118" t="s">
        <v>255</v>
      </c>
      <c r="C118" t="s">
        <v>341</v>
      </c>
      <c r="D118" t="s">
        <v>342</v>
      </c>
      <c r="E118" t="s">
        <v>237</v>
      </c>
      <c r="G118" s="61">
        <v>2088</v>
      </c>
      <c r="H118" t="s">
        <v>238</v>
      </c>
      <c r="I118">
        <v>4076122</v>
      </c>
      <c r="J118" s="124" t="s">
        <v>505</v>
      </c>
      <c r="K118" s="123">
        <v>45208</v>
      </c>
      <c r="M118" s="124" t="s">
        <v>514</v>
      </c>
    </row>
    <row r="119" spans="1:15">
      <c r="A119" s="124" t="s">
        <v>511</v>
      </c>
      <c r="B119" t="s">
        <v>255</v>
      </c>
      <c r="C119" t="s">
        <v>341</v>
      </c>
      <c r="D119" t="s">
        <v>342</v>
      </c>
      <c r="E119" t="s">
        <v>237</v>
      </c>
      <c r="G119" s="61">
        <v>1298</v>
      </c>
      <c r="H119" t="s">
        <v>238</v>
      </c>
      <c r="I119">
        <v>4076122</v>
      </c>
      <c r="J119" s="124" t="s">
        <v>505</v>
      </c>
      <c r="K119" s="123">
        <v>45208</v>
      </c>
      <c r="M119" s="124" t="s">
        <v>512</v>
      </c>
    </row>
    <row r="120" spans="1:15">
      <c r="A120" s="124" t="s">
        <v>504</v>
      </c>
      <c r="B120" t="s">
        <v>234</v>
      </c>
      <c r="C120" t="s">
        <v>341</v>
      </c>
      <c r="D120" t="s">
        <v>342</v>
      </c>
      <c r="E120" t="s">
        <v>237</v>
      </c>
      <c r="G120" s="61">
        <v>6078</v>
      </c>
      <c r="H120" t="s">
        <v>238</v>
      </c>
      <c r="I120">
        <v>4076122</v>
      </c>
      <c r="J120" s="124" t="s">
        <v>505</v>
      </c>
      <c r="K120" s="123">
        <v>45208</v>
      </c>
      <c r="M120" s="124" t="s">
        <v>506</v>
      </c>
    </row>
    <row r="121" spans="1:15">
      <c r="A121" s="124" t="s">
        <v>515</v>
      </c>
      <c r="B121" t="s">
        <v>255</v>
      </c>
      <c r="C121" t="s">
        <v>341</v>
      </c>
      <c r="D121" t="s">
        <v>342</v>
      </c>
      <c r="E121" t="s">
        <v>237</v>
      </c>
      <c r="G121" s="61">
        <v>2088</v>
      </c>
      <c r="H121" t="s">
        <v>238</v>
      </c>
      <c r="I121">
        <v>4076122</v>
      </c>
      <c r="J121" s="124" t="s">
        <v>505</v>
      </c>
      <c r="K121" s="123">
        <v>45208</v>
      </c>
      <c r="M121" s="124" t="s">
        <v>516</v>
      </c>
    </row>
    <row r="122" spans="1:15">
      <c r="A122" s="124" t="s">
        <v>517</v>
      </c>
      <c r="B122" t="s">
        <v>255</v>
      </c>
      <c r="C122" t="s">
        <v>341</v>
      </c>
      <c r="D122" t="s">
        <v>342</v>
      </c>
      <c r="E122" t="s">
        <v>237</v>
      </c>
      <c r="G122" s="61">
        <v>2088</v>
      </c>
      <c r="H122" t="s">
        <v>238</v>
      </c>
      <c r="I122">
        <v>4076122</v>
      </c>
      <c r="J122" s="124" t="s">
        <v>505</v>
      </c>
      <c r="K122" s="123">
        <v>45208</v>
      </c>
      <c r="M122" s="124" t="s">
        <v>518</v>
      </c>
    </row>
    <row r="123" spans="1:15">
      <c r="A123" s="124" t="s">
        <v>519</v>
      </c>
      <c r="B123" t="s">
        <v>255</v>
      </c>
      <c r="C123" t="s">
        <v>341</v>
      </c>
      <c r="D123" t="s">
        <v>342</v>
      </c>
      <c r="E123" t="s">
        <v>237</v>
      </c>
      <c r="G123" s="61">
        <v>2088</v>
      </c>
      <c r="H123" t="s">
        <v>238</v>
      </c>
      <c r="I123">
        <v>4076122</v>
      </c>
      <c r="J123" s="124" t="s">
        <v>505</v>
      </c>
      <c r="K123" s="123">
        <v>45208</v>
      </c>
      <c r="M123" s="124" t="s">
        <v>520</v>
      </c>
    </row>
    <row r="124" spans="1:15">
      <c r="A124" s="124" t="s">
        <v>507</v>
      </c>
      <c r="B124" t="s">
        <v>255</v>
      </c>
      <c r="C124" t="s">
        <v>341</v>
      </c>
      <c r="D124" t="s">
        <v>342</v>
      </c>
      <c r="E124" t="s">
        <v>237</v>
      </c>
      <c r="G124" s="61">
        <v>6018</v>
      </c>
      <c r="H124" t="s">
        <v>238</v>
      </c>
      <c r="I124">
        <v>4076122</v>
      </c>
      <c r="J124" s="124" t="s">
        <v>505</v>
      </c>
      <c r="K124" s="123">
        <v>45208</v>
      </c>
      <c r="M124" s="124" t="s">
        <v>508</v>
      </c>
    </row>
    <row r="125" spans="1:15">
      <c r="A125" s="124" t="s">
        <v>509</v>
      </c>
      <c r="B125" t="s">
        <v>255</v>
      </c>
      <c r="C125" t="s">
        <v>341</v>
      </c>
      <c r="D125" t="s">
        <v>342</v>
      </c>
      <c r="E125" t="s">
        <v>237</v>
      </c>
      <c r="G125" s="61">
        <v>6018</v>
      </c>
      <c r="H125" t="s">
        <v>238</v>
      </c>
      <c r="I125">
        <v>4076122</v>
      </c>
      <c r="J125" s="124" t="s">
        <v>505</v>
      </c>
      <c r="K125" s="123">
        <v>45208</v>
      </c>
      <c r="M125" s="124" t="s">
        <v>510</v>
      </c>
    </row>
    <row r="126" spans="1:15">
      <c r="A126" s="124" t="s">
        <v>521</v>
      </c>
      <c r="D126" t="s">
        <v>236</v>
      </c>
      <c r="E126" t="s">
        <v>237</v>
      </c>
      <c r="G126" s="61">
        <v>315</v>
      </c>
      <c r="H126" t="s">
        <v>238</v>
      </c>
      <c r="I126">
        <v>4076122</v>
      </c>
      <c r="J126" s="124" t="s">
        <v>522</v>
      </c>
      <c r="K126" s="123">
        <v>45215</v>
      </c>
      <c r="M126" s="124" t="s">
        <v>523</v>
      </c>
      <c r="O126" t="s">
        <v>302</v>
      </c>
    </row>
    <row r="127" spans="1:15">
      <c r="A127" s="124" t="s">
        <v>524</v>
      </c>
      <c r="B127" t="s">
        <v>234</v>
      </c>
      <c r="C127" t="s">
        <v>341</v>
      </c>
      <c r="D127" t="s">
        <v>342</v>
      </c>
      <c r="E127" t="s">
        <v>237</v>
      </c>
      <c r="G127" s="61">
        <v>1300</v>
      </c>
      <c r="H127" t="s">
        <v>238</v>
      </c>
      <c r="I127">
        <v>4076122</v>
      </c>
      <c r="J127" s="124" t="s">
        <v>525</v>
      </c>
      <c r="K127" s="123">
        <v>45219</v>
      </c>
      <c r="M127" s="124" t="s">
        <v>344</v>
      </c>
    </row>
    <row r="128" spans="1:15">
      <c r="A128" s="124" t="s">
        <v>526</v>
      </c>
      <c r="B128" t="s">
        <v>255</v>
      </c>
      <c r="D128" t="s">
        <v>246</v>
      </c>
      <c r="E128" t="s">
        <v>237</v>
      </c>
      <c r="G128" s="127">
        <v>540</v>
      </c>
      <c r="H128" t="s">
        <v>238</v>
      </c>
      <c r="I128">
        <v>4076122</v>
      </c>
      <c r="J128" s="124" t="s">
        <v>527</v>
      </c>
      <c r="K128" s="123">
        <v>45247</v>
      </c>
      <c r="M128" s="124" t="s">
        <v>528</v>
      </c>
    </row>
    <row r="129" spans="1:13">
      <c r="A129" s="124" t="s">
        <v>425</v>
      </c>
      <c r="B129" t="s">
        <v>234</v>
      </c>
      <c r="C129" t="s">
        <v>341</v>
      </c>
      <c r="D129" t="s">
        <v>342</v>
      </c>
      <c r="E129" t="s">
        <v>237</v>
      </c>
      <c r="G129" s="127">
        <v>4130</v>
      </c>
      <c r="H129" t="s">
        <v>238</v>
      </c>
      <c r="I129">
        <v>4076122</v>
      </c>
      <c r="J129" s="124" t="s">
        <v>529</v>
      </c>
      <c r="K129" s="123">
        <v>45259</v>
      </c>
      <c r="M129" s="124" t="s">
        <v>530</v>
      </c>
    </row>
    <row r="130" spans="1:13">
      <c r="A130" s="124" t="s">
        <v>531</v>
      </c>
      <c r="B130" t="s">
        <v>234</v>
      </c>
      <c r="D130" t="s">
        <v>360</v>
      </c>
      <c r="E130" t="s">
        <v>243</v>
      </c>
      <c r="F130" t="s">
        <v>251</v>
      </c>
      <c r="G130" s="127">
        <v>845</v>
      </c>
      <c r="H130" t="s">
        <v>238</v>
      </c>
      <c r="I130">
        <v>4076122</v>
      </c>
      <c r="J130" s="124" t="s">
        <v>532</v>
      </c>
      <c r="K130" s="123">
        <v>45274</v>
      </c>
      <c r="M130" s="124" t="s">
        <v>533</v>
      </c>
    </row>
    <row r="131" spans="1:13">
      <c r="A131" s="124" t="s">
        <v>534</v>
      </c>
      <c r="B131" t="s">
        <v>234</v>
      </c>
      <c r="C131" t="s">
        <v>341</v>
      </c>
      <c r="D131" t="s">
        <v>342</v>
      </c>
      <c r="E131" t="s">
        <v>237</v>
      </c>
      <c r="G131" s="127">
        <v>600</v>
      </c>
      <c r="H131" t="s">
        <v>238</v>
      </c>
      <c r="I131">
        <v>4076122</v>
      </c>
      <c r="J131" s="124" t="s">
        <v>535</v>
      </c>
      <c r="K131" s="123">
        <v>45282</v>
      </c>
      <c r="M131" s="124" t="s">
        <v>536</v>
      </c>
    </row>
    <row r="132" spans="1:13">
      <c r="A132" s="124" t="s">
        <v>537</v>
      </c>
      <c r="B132" t="s">
        <v>234</v>
      </c>
      <c r="C132" t="s">
        <v>538</v>
      </c>
      <c r="D132" t="s">
        <v>246</v>
      </c>
      <c r="E132" t="s">
        <v>237</v>
      </c>
      <c r="G132" s="127">
        <v>20000</v>
      </c>
      <c r="H132" t="s">
        <v>238</v>
      </c>
      <c r="I132">
        <v>4076122</v>
      </c>
      <c r="J132" s="124">
        <v>6000064086</v>
      </c>
      <c r="K132" s="123">
        <v>45293</v>
      </c>
      <c r="M132" s="124" t="s">
        <v>377</v>
      </c>
    </row>
    <row r="133" spans="1:13">
      <c r="A133" s="124" t="s">
        <v>537</v>
      </c>
      <c r="B133" t="s">
        <v>234</v>
      </c>
      <c r="C133" t="s">
        <v>538</v>
      </c>
      <c r="D133" t="s">
        <v>246</v>
      </c>
      <c r="E133" t="s">
        <v>237</v>
      </c>
      <c r="G133" s="127">
        <v>21000</v>
      </c>
      <c r="H133" t="s">
        <v>238</v>
      </c>
      <c r="I133">
        <v>4076122</v>
      </c>
      <c r="J133" s="124">
        <v>6000064086</v>
      </c>
      <c r="K133" s="123">
        <v>45293</v>
      </c>
      <c r="M133" s="124" t="s">
        <v>379</v>
      </c>
    </row>
    <row r="134" spans="1:13">
      <c r="A134" s="124" t="s">
        <v>537</v>
      </c>
      <c r="B134" t="s">
        <v>234</v>
      </c>
      <c r="C134" t="s">
        <v>538</v>
      </c>
      <c r="D134" t="s">
        <v>246</v>
      </c>
      <c r="E134" t="s">
        <v>237</v>
      </c>
      <c r="G134" s="127">
        <v>960</v>
      </c>
      <c r="H134" t="s">
        <v>238</v>
      </c>
      <c r="I134">
        <v>4076122</v>
      </c>
      <c r="J134" s="124">
        <v>6000064086</v>
      </c>
      <c r="K134" s="123">
        <v>45293</v>
      </c>
      <c r="M134" s="124" t="s">
        <v>380</v>
      </c>
    </row>
    <row r="135" spans="1:13">
      <c r="A135" s="128" t="s">
        <v>539</v>
      </c>
      <c r="B135" s="128" t="s">
        <v>234</v>
      </c>
      <c r="C135" t="s">
        <v>341</v>
      </c>
      <c r="D135" t="s">
        <v>235</v>
      </c>
      <c r="E135" t="s">
        <v>237</v>
      </c>
      <c r="G135" s="127">
        <v>18290</v>
      </c>
      <c r="H135" t="s">
        <v>238</v>
      </c>
      <c r="I135">
        <v>4076122</v>
      </c>
      <c r="J135" s="124" t="s">
        <v>540</v>
      </c>
      <c r="K135" s="123">
        <v>45307</v>
      </c>
      <c r="M135" s="124" t="s">
        <v>541</v>
      </c>
    </row>
    <row r="136" spans="1:13">
      <c r="A136" s="124" t="s">
        <v>542</v>
      </c>
      <c r="B136" t="s">
        <v>234</v>
      </c>
      <c r="C136" t="s">
        <v>341</v>
      </c>
      <c r="D136" t="s">
        <v>235</v>
      </c>
      <c r="E136" t="s">
        <v>237</v>
      </c>
      <c r="G136" s="127">
        <v>17700</v>
      </c>
      <c r="H136" t="s">
        <v>238</v>
      </c>
      <c r="I136">
        <v>4076122</v>
      </c>
      <c r="J136" s="124" t="s">
        <v>543</v>
      </c>
      <c r="K136" s="123">
        <v>45307</v>
      </c>
      <c r="M136" s="124" t="s">
        <v>544</v>
      </c>
    </row>
    <row r="137" spans="1:13" ht="60">
      <c r="A137" s="129" t="s">
        <v>545</v>
      </c>
      <c r="B137" s="129" t="s">
        <v>234</v>
      </c>
      <c r="C137" s="15" t="s">
        <v>341</v>
      </c>
      <c r="D137" s="15" t="s">
        <v>235</v>
      </c>
      <c r="E137" s="15" t="s">
        <v>237</v>
      </c>
      <c r="F137" s="15"/>
      <c r="G137" s="130">
        <v>225380</v>
      </c>
      <c r="H137" s="15" t="s">
        <v>238</v>
      </c>
      <c r="I137" s="15">
        <v>4076122</v>
      </c>
      <c r="J137" s="15" t="s">
        <v>546</v>
      </c>
      <c r="K137" s="131">
        <v>45307</v>
      </c>
      <c r="L137" s="15"/>
      <c r="M137" s="15" t="s">
        <v>547</v>
      </c>
    </row>
    <row r="138" spans="1:13" ht="225">
      <c r="A138" s="129" t="s">
        <v>548</v>
      </c>
      <c r="B138" s="129" t="s">
        <v>255</v>
      </c>
      <c r="C138" s="15" t="s">
        <v>341</v>
      </c>
      <c r="D138" s="15" t="s">
        <v>235</v>
      </c>
      <c r="E138" s="15" t="s">
        <v>237</v>
      </c>
      <c r="F138" s="15"/>
      <c r="G138" s="130">
        <v>502032</v>
      </c>
      <c r="H138" s="15" t="s">
        <v>238</v>
      </c>
      <c r="I138" s="15">
        <v>4076122</v>
      </c>
      <c r="J138" s="15" t="s">
        <v>546</v>
      </c>
      <c r="K138" s="131">
        <v>45307</v>
      </c>
      <c r="L138" s="15"/>
      <c r="M138" s="15" t="s">
        <v>547</v>
      </c>
    </row>
    <row r="139" spans="1:13" s="15" customFormat="1" ht="45">
      <c r="A139" s="129" t="s">
        <v>549</v>
      </c>
      <c r="B139" s="129" t="s">
        <v>234</v>
      </c>
      <c r="C139" s="15" t="s">
        <v>341</v>
      </c>
      <c r="D139" s="15" t="s">
        <v>235</v>
      </c>
      <c r="E139" s="15" t="s">
        <v>237</v>
      </c>
      <c r="G139" s="130">
        <v>46257</v>
      </c>
      <c r="H139" s="15" t="s">
        <v>238</v>
      </c>
      <c r="I139" s="15">
        <v>4076122</v>
      </c>
      <c r="J139" s="15" t="s">
        <v>550</v>
      </c>
      <c r="K139" s="131">
        <v>45307</v>
      </c>
      <c r="M139" s="15" t="s">
        <v>551</v>
      </c>
    </row>
    <row r="140" spans="1:13" s="15" customFormat="1" ht="45">
      <c r="A140" s="129" t="s">
        <v>552</v>
      </c>
      <c r="B140" s="129" t="s">
        <v>255</v>
      </c>
      <c r="C140" s="15" t="s">
        <v>341</v>
      </c>
      <c r="D140" s="15" t="s">
        <v>235</v>
      </c>
      <c r="E140" s="15" t="s">
        <v>237</v>
      </c>
      <c r="G140" s="130">
        <v>49737</v>
      </c>
      <c r="H140" s="15" t="s">
        <v>238</v>
      </c>
      <c r="I140" s="15">
        <v>4076122</v>
      </c>
      <c r="J140" s="15" t="s">
        <v>550</v>
      </c>
      <c r="K140" s="131">
        <v>45307</v>
      </c>
      <c r="M140" s="15" t="s">
        <v>551</v>
      </c>
    </row>
    <row r="141" spans="1:13">
      <c r="A141" t="s">
        <v>553</v>
      </c>
      <c r="B141" s="129" t="s">
        <v>234</v>
      </c>
      <c r="C141" s="15" t="s">
        <v>341</v>
      </c>
      <c r="D141" s="15" t="s">
        <v>235</v>
      </c>
      <c r="E141" s="15" t="s">
        <v>237</v>
      </c>
      <c r="G141" s="127">
        <v>5546</v>
      </c>
      <c r="H141" s="15" t="s">
        <v>238</v>
      </c>
      <c r="I141" s="15">
        <v>4076122</v>
      </c>
      <c r="J141" s="15" t="s">
        <v>554</v>
      </c>
      <c r="K141" s="131">
        <v>45307</v>
      </c>
      <c r="M141" s="124" t="s">
        <v>555</v>
      </c>
    </row>
    <row r="142" spans="1:13">
      <c r="A142" t="s">
        <v>556</v>
      </c>
      <c r="B142" s="129" t="s">
        <v>255</v>
      </c>
      <c r="C142" s="15" t="s">
        <v>341</v>
      </c>
      <c r="D142" s="15" t="s">
        <v>235</v>
      </c>
      <c r="E142" s="15" t="s">
        <v>237</v>
      </c>
      <c r="G142" s="127">
        <v>2088</v>
      </c>
      <c r="H142" s="15" t="s">
        <v>238</v>
      </c>
      <c r="I142" s="15">
        <v>4076122</v>
      </c>
      <c r="J142" s="15" t="s">
        <v>554</v>
      </c>
      <c r="K142" s="131">
        <v>45307</v>
      </c>
      <c r="M142" s="124" t="s">
        <v>555</v>
      </c>
    </row>
    <row r="143" spans="1:13">
      <c r="A143" t="s">
        <v>557</v>
      </c>
      <c r="B143" s="129" t="s">
        <v>234</v>
      </c>
      <c r="C143" s="15" t="s">
        <v>341</v>
      </c>
      <c r="D143" s="15" t="s">
        <v>235</v>
      </c>
      <c r="E143" s="15" t="s">
        <v>237</v>
      </c>
      <c r="G143" s="127">
        <v>10562</v>
      </c>
      <c r="H143" t="s">
        <v>238</v>
      </c>
      <c r="I143">
        <v>4076122</v>
      </c>
      <c r="J143" s="124" t="s">
        <v>558</v>
      </c>
      <c r="K143" s="123">
        <v>45307</v>
      </c>
      <c r="M143" s="124" t="s">
        <v>559</v>
      </c>
    </row>
    <row r="144" spans="1:13">
      <c r="A144" t="s">
        <v>560</v>
      </c>
      <c r="B144" s="129" t="s">
        <v>234</v>
      </c>
      <c r="C144" s="15" t="s">
        <v>341</v>
      </c>
      <c r="D144" s="15" t="s">
        <v>235</v>
      </c>
      <c r="E144" s="15" t="s">
        <v>237</v>
      </c>
      <c r="G144" s="127">
        <v>23128</v>
      </c>
      <c r="H144" t="s">
        <v>238</v>
      </c>
      <c r="I144">
        <v>4076122</v>
      </c>
      <c r="J144" s="124" t="s">
        <v>561</v>
      </c>
      <c r="K144" s="123">
        <v>45307</v>
      </c>
      <c r="M144" s="124" t="s">
        <v>562</v>
      </c>
    </row>
    <row r="145" spans="1:15" s="15" customFormat="1" ht="30">
      <c r="A145" s="129" t="s">
        <v>563</v>
      </c>
      <c r="B145" s="129" t="s">
        <v>234</v>
      </c>
      <c r="C145" s="15" t="s">
        <v>341</v>
      </c>
      <c r="D145" s="15" t="s">
        <v>235</v>
      </c>
      <c r="E145" s="15" t="s">
        <v>237</v>
      </c>
      <c r="G145" s="130">
        <v>28910</v>
      </c>
      <c r="H145" s="15" t="s">
        <v>238</v>
      </c>
      <c r="I145" s="15">
        <v>4076122</v>
      </c>
      <c r="J145" s="15" t="s">
        <v>564</v>
      </c>
      <c r="K145" s="131">
        <v>45307</v>
      </c>
      <c r="L145" s="132"/>
      <c r="M145" s="15" t="s">
        <v>565</v>
      </c>
    </row>
    <row r="146" spans="1:15" s="15" customFormat="1" ht="75">
      <c r="A146" s="129" t="s">
        <v>566</v>
      </c>
      <c r="B146" s="129" t="s">
        <v>255</v>
      </c>
      <c r="C146" s="15" t="s">
        <v>341</v>
      </c>
      <c r="D146" s="15" t="s">
        <v>235</v>
      </c>
      <c r="E146" s="15" t="s">
        <v>237</v>
      </c>
      <c r="G146" s="130">
        <v>39364</v>
      </c>
      <c r="H146" s="15" t="s">
        <v>238</v>
      </c>
      <c r="I146" s="15">
        <v>4076122</v>
      </c>
      <c r="J146" s="15" t="s">
        <v>564</v>
      </c>
      <c r="K146" s="131">
        <v>45307</v>
      </c>
      <c r="L146" s="132"/>
      <c r="M146" s="15" t="s">
        <v>565</v>
      </c>
    </row>
    <row r="147" spans="1:15">
      <c r="A147" t="s">
        <v>567</v>
      </c>
      <c r="B147" t="s">
        <v>255</v>
      </c>
      <c r="C147" s="15" t="s">
        <v>341</v>
      </c>
      <c r="D147" s="15" t="s">
        <v>235</v>
      </c>
      <c r="E147" s="15" t="s">
        <v>237</v>
      </c>
      <c r="G147" s="127">
        <v>10620</v>
      </c>
      <c r="H147" t="s">
        <v>238</v>
      </c>
      <c r="I147">
        <v>4076122</v>
      </c>
      <c r="J147" s="124" t="s">
        <v>568</v>
      </c>
      <c r="K147" s="123">
        <v>45307</v>
      </c>
      <c r="M147" s="124" t="s">
        <v>569</v>
      </c>
    </row>
    <row r="148" spans="1:15" s="15" customFormat="1">
      <c r="A148" s="15" t="s">
        <v>570</v>
      </c>
      <c r="B148" s="129" t="s">
        <v>255</v>
      </c>
      <c r="C148" s="15" t="s">
        <v>341</v>
      </c>
      <c r="D148" s="15" t="s">
        <v>235</v>
      </c>
      <c r="E148" s="15" t="s">
        <v>237</v>
      </c>
      <c r="G148" s="130">
        <v>12096</v>
      </c>
      <c r="H148" s="15" t="s">
        <v>238</v>
      </c>
      <c r="I148" s="15">
        <v>4076122</v>
      </c>
      <c r="J148" s="15" t="s">
        <v>540</v>
      </c>
      <c r="K148" s="133">
        <v>45307</v>
      </c>
      <c r="M148" s="15" t="s">
        <v>541</v>
      </c>
    </row>
    <row r="149" spans="1:15" s="15" customFormat="1">
      <c r="A149" s="15" t="s">
        <v>571</v>
      </c>
      <c r="B149" s="129" t="s">
        <v>234</v>
      </c>
      <c r="C149" s="15" t="s">
        <v>341</v>
      </c>
      <c r="D149" s="15" t="s">
        <v>235</v>
      </c>
      <c r="E149" s="15" t="s">
        <v>237</v>
      </c>
      <c r="F149" s="16"/>
      <c r="G149" s="130">
        <v>17724</v>
      </c>
      <c r="H149" s="15" t="s">
        <v>238</v>
      </c>
      <c r="I149" s="15">
        <v>4076122</v>
      </c>
      <c r="J149" s="15" t="s">
        <v>572</v>
      </c>
      <c r="K149" s="133">
        <v>45325</v>
      </c>
      <c r="M149" s="15" t="s">
        <v>573</v>
      </c>
    </row>
    <row r="150" spans="1:15" s="15" customFormat="1">
      <c r="A150" s="15" t="s">
        <v>574</v>
      </c>
      <c r="B150" s="129"/>
      <c r="C150" s="15" t="s">
        <v>341</v>
      </c>
      <c r="D150" s="15" t="s">
        <v>235</v>
      </c>
      <c r="E150" s="15" t="s">
        <v>237</v>
      </c>
      <c r="F150" s="16"/>
      <c r="G150" s="130"/>
      <c r="K150" s="133"/>
    </row>
    <row r="151" spans="1:15">
      <c r="A151" s="124" t="s">
        <v>575</v>
      </c>
      <c r="B151" s="129" t="s">
        <v>234</v>
      </c>
      <c r="C151" s="15" t="s">
        <v>538</v>
      </c>
      <c r="D151" s="15" t="s">
        <v>235</v>
      </c>
      <c r="E151" s="15" t="s">
        <v>237</v>
      </c>
      <c r="G151" s="127">
        <v>20000</v>
      </c>
      <c r="H151" t="s">
        <v>238</v>
      </c>
      <c r="I151">
        <v>4076122</v>
      </c>
      <c r="J151" s="124">
        <v>6000071493</v>
      </c>
      <c r="K151" s="123">
        <v>45335</v>
      </c>
      <c r="M151" s="124" t="s">
        <v>377</v>
      </c>
      <c r="O151" t="s">
        <v>302</v>
      </c>
    </row>
    <row r="152" spans="1:15">
      <c r="A152" s="124" t="s">
        <v>575</v>
      </c>
      <c r="B152" s="129" t="s">
        <v>234</v>
      </c>
      <c r="C152" s="15" t="s">
        <v>538</v>
      </c>
      <c r="D152" s="15" t="s">
        <v>235</v>
      </c>
      <c r="E152" s="15" t="s">
        <v>237</v>
      </c>
      <c r="G152" s="127">
        <v>21000</v>
      </c>
      <c r="H152" t="s">
        <v>238</v>
      </c>
      <c r="I152">
        <v>4076122</v>
      </c>
      <c r="J152" s="124">
        <v>6000071493</v>
      </c>
      <c r="K152" s="123">
        <v>45335</v>
      </c>
      <c r="M152" s="124" t="s">
        <v>379</v>
      </c>
      <c r="O152" t="s">
        <v>302</v>
      </c>
    </row>
    <row r="153" spans="1:15">
      <c r="A153" s="124" t="s">
        <v>575</v>
      </c>
      <c r="B153" s="129" t="s">
        <v>234</v>
      </c>
      <c r="C153" s="15" t="s">
        <v>538</v>
      </c>
      <c r="D153" s="15" t="s">
        <v>235</v>
      </c>
      <c r="E153" s="15" t="s">
        <v>237</v>
      </c>
      <c r="G153" s="127">
        <v>960</v>
      </c>
      <c r="H153" t="s">
        <v>238</v>
      </c>
      <c r="I153">
        <v>4076122</v>
      </c>
      <c r="J153" s="124">
        <v>6000071493</v>
      </c>
      <c r="K153" s="123">
        <v>45335</v>
      </c>
      <c r="M153" s="124" t="s">
        <v>380</v>
      </c>
      <c r="O153" t="s">
        <v>302</v>
      </c>
    </row>
    <row r="154" spans="1:15">
      <c r="A154" t="s">
        <v>576</v>
      </c>
      <c r="B154" t="s">
        <v>234</v>
      </c>
      <c r="C154" t="s">
        <v>577</v>
      </c>
      <c r="D154" t="s">
        <v>577</v>
      </c>
      <c r="E154" s="15" t="s">
        <v>243</v>
      </c>
      <c r="F154" s="15" t="s">
        <v>578</v>
      </c>
      <c r="G154" s="127">
        <v>7600</v>
      </c>
      <c r="H154" t="s">
        <v>238</v>
      </c>
      <c r="I154">
        <v>4076122</v>
      </c>
      <c r="J154" s="124" t="s">
        <v>579</v>
      </c>
      <c r="K154" s="123">
        <v>45338</v>
      </c>
      <c r="M154" s="124" t="s">
        <v>580</v>
      </c>
    </row>
    <row r="155" spans="1:15">
      <c r="A155" t="s">
        <v>581</v>
      </c>
      <c r="B155" t="s">
        <v>234</v>
      </c>
      <c r="C155" s="15" t="s">
        <v>341</v>
      </c>
      <c r="D155" s="15" t="s">
        <v>235</v>
      </c>
      <c r="E155" s="15" t="s">
        <v>237</v>
      </c>
      <c r="G155" s="127">
        <v>2250</v>
      </c>
      <c r="H155" t="s">
        <v>238</v>
      </c>
      <c r="I155">
        <v>4076122</v>
      </c>
      <c r="J155" s="124" t="s">
        <v>582</v>
      </c>
      <c r="K155" s="123">
        <v>45342</v>
      </c>
      <c r="M155" s="124" t="s">
        <v>583</v>
      </c>
    </row>
    <row r="156" spans="1:15">
      <c r="A156" t="s">
        <v>576</v>
      </c>
      <c r="C156" t="s">
        <v>577</v>
      </c>
      <c r="D156" t="s">
        <v>577</v>
      </c>
      <c r="E156" s="15" t="s">
        <v>243</v>
      </c>
      <c r="F156" s="15" t="s">
        <v>578</v>
      </c>
      <c r="G156" s="127">
        <v>2500</v>
      </c>
      <c r="H156" t="s">
        <v>238</v>
      </c>
      <c r="I156">
        <v>4076122</v>
      </c>
      <c r="J156" s="124" t="s">
        <v>584</v>
      </c>
      <c r="K156" s="123">
        <v>45366</v>
      </c>
      <c r="M156" s="124" t="s">
        <v>585</v>
      </c>
      <c r="O156" t="s">
        <v>302</v>
      </c>
    </row>
    <row r="157" spans="1:15">
      <c r="A157" t="s">
        <v>586</v>
      </c>
      <c r="B157" t="s">
        <v>234</v>
      </c>
      <c r="C157" s="15" t="s">
        <v>341</v>
      </c>
      <c r="D157" s="15" t="s">
        <v>235</v>
      </c>
      <c r="E157" s="15" t="s">
        <v>237</v>
      </c>
      <c r="G157" s="127">
        <v>2950</v>
      </c>
      <c r="H157" t="s">
        <v>238</v>
      </c>
      <c r="I157">
        <v>4076122</v>
      </c>
      <c r="J157" s="124" t="s">
        <v>587</v>
      </c>
      <c r="K157" s="123">
        <v>45369</v>
      </c>
      <c r="M157" s="124" t="s">
        <v>588</v>
      </c>
    </row>
    <row r="158" spans="1:15">
      <c r="A158" t="s">
        <v>589</v>
      </c>
      <c r="B158" t="s">
        <v>234</v>
      </c>
      <c r="C158" s="15" t="s">
        <v>341</v>
      </c>
      <c r="D158" s="15" t="s">
        <v>235</v>
      </c>
      <c r="E158" s="15" t="s">
        <v>237</v>
      </c>
      <c r="G158" s="127">
        <v>47200</v>
      </c>
      <c r="H158" t="s">
        <v>238</v>
      </c>
      <c r="I158">
        <v>4076122</v>
      </c>
      <c r="J158" s="124" t="s">
        <v>590</v>
      </c>
      <c r="K158" s="123">
        <v>45373</v>
      </c>
      <c r="M158" s="124" t="s">
        <v>591</v>
      </c>
    </row>
    <row r="159" spans="1:15" s="15" customFormat="1" ht="75">
      <c r="A159" s="129" t="s">
        <v>592</v>
      </c>
      <c r="B159" s="129" t="s">
        <v>234</v>
      </c>
      <c r="C159" s="15" t="s">
        <v>341</v>
      </c>
      <c r="D159" s="15" t="s">
        <v>235</v>
      </c>
      <c r="E159" s="15" t="s">
        <v>237</v>
      </c>
      <c r="G159" s="134">
        <f>253750+315999+175000+60000+54000+50000+60000+120000+60000+60000+175000+158750+277649.82</f>
        <v>1820148.82</v>
      </c>
      <c r="H159" s="15" t="s">
        <v>238</v>
      </c>
      <c r="I159" s="15">
        <v>4076122</v>
      </c>
      <c r="J159" s="15" t="s">
        <v>593</v>
      </c>
      <c r="K159" s="133">
        <v>45379</v>
      </c>
      <c r="M159" s="15" t="s">
        <v>594</v>
      </c>
    </row>
    <row r="160" spans="1:15" s="15" customFormat="1" ht="30">
      <c r="A160" s="129" t="s">
        <v>595</v>
      </c>
      <c r="B160" s="129" t="s">
        <v>255</v>
      </c>
      <c r="C160" s="15" t="s">
        <v>341</v>
      </c>
      <c r="D160" s="15" t="s">
        <v>235</v>
      </c>
      <c r="E160" s="15" t="s">
        <v>237</v>
      </c>
      <c r="G160" s="134">
        <f>80000+262500+393750+43750+306250+195525</f>
        <v>1281775</v>
      </c>
      <c r="H160" s="15" t="s">
        <v>238</v>
      </c>
      <c r="I160" s="15">
        <v>4076122</v>
      </c>
      <c r="J160" s="15" t="s">
        <v>593</v>
      </c>
      <c r="K160" s="133">
        <v>45379</v>
      </c>
      <c r="M160" s="15" t="s">
        <v>594</v>
      </c>
    </row>
    <row r="161" spans="1:13">
      <c r="A161" t="s">
        <v>596</v>
      </c>
      <c r="B161" t="s">
        <v>234</v>
      </c>
      <c r="D161" t="s">
        <v>597</v>
      </c>
      <c r="E161" s="15" t="s">
        <v>243</v>
      </c>
      <c r="F161" t="s">
        <v>598</v>
      </c>
      <c r="G161" s="127">
        <v>800</v>
      </c>
      <c r="H161" t="s">
        <v>238</v>
      </c>
      <c r="I161">
        <v>4076122</v>
      </c>
      <c r="J161" s="124" t="s">
        <v>599</v>
      </c>
      <c r="K161" s="123">
        <v>45380</v>
      </c>
      <c r="M161" s="124" t="s">
        <v>600</v>
      </c>
    </row>
    <row r="162" spans="1:13" s="15" customFormat="1">
      <c r="A162" s="129" t="s">
        <v>601</v>
      </c>
      <c r="B162" s="129" t="s">
        <v>234</v>
      </c>
      <c r="C162" s="15" t="s">
        <v>341</v>
      </c>
      <c r="D162" s="15" t="s">
        <v>235</v>
      </c>
      <c r="E162" s="15" t="s">
        <v>237</v>
      </c>
      <c r="G162" s="130">
        <v>102660</v>
      </c>
      <c r="H162" s="15" t="s">
        <v>238</v>
      </c>
      <c r="I162" s="15">
        <v>4076122</v>
      </c>
      <c r="J162" s="15" t="s">
        <v>602</v>
      </c>
      <c r="K162" s="133">
        <v>45381</v>
      </c>
      <c r="M162" s="15" t="s">
        <v>603</v>
      </c>
    </row>
    <row r="163" spans="1:13" s="15" customFormat="1">
      <c r="A163" s="129" t="s">
        <v>604</v>
      </c>
      <c r="B163" s="129" t="s">
        <v>255</v>
      </c>
      <c r="C163" s="15" t="s">
        <v>341</v>
      </c>
      <c r="D163" s="15" t="s">
        <v>235</v>
      </c>
      <c r="E163" s="15" t="s">
        <v>237</v>
      </c>
      <c r="G163" s="130">
        <v>18290</v>
      </c>
      <c r="H163" s="15" t="s">
        <v>238</v>
      </c>
      <c r="I163" s="15">
        <v>4076122</v>
      </c>
      <c r="J163" s="15" t="s">
        <v>602</v>
      </c>
      <c r="K163" s="133">
        <v>45381</v>
      </c>
      <c r="M163" s="15" t="s">
        <v>603</v>
      </c>
    </row>
    <row r="164" spans="1:13">
      <c r="A164" t="s">
        <v>605</v>
      </c>
      <c r="B164" t="s">
        <v>234</v>
      </c>
      <c r="C164" s="15" t="s">
        <v>341</v>
      </c>
      <c r="D164" s="15" t="s">
        <v>235</v>
      </c>
      <c r="E164" s="15" t="s">
        <v>237</v>
      </c>
      <c r="G164" s="127">
        <v>20650</v>
      </c>
      <c r="H164" t="s">
        <v>238</v>
      </c>
      <c r="I164">
        <v>4076122</v>
      </c>
      <c r="J164" s="124" t="s">
        <v>606</v>
      </c>
      <c r="K164" s="123">
        <v>45382</v>
      </c>
      <c r="M164" s="124" t="s">
        <v>607</v>
      </c>
    </row>
    <row r="165" spans="1:13">
      <c r="A165" s="129" t="s">
        <v>608</v>
      </c>
      <c r="B165" t="s">
        <v>234</v>
      </c>
      <c r="C165" s="15" t="s">
        <v>341</v>
      </c>
      <c r="D165" s="15" t="s">
        <v>235</v>
      </c>
      <c r="E165" s="15" t="s">
        <v>237</v>
      </c>
      <c r="G165" s="127">
        <v>4130</v>
      </c>
      <c r="H165" t="s">
        <v>238</v>
      </c>
      <c r="I165">
        <v>4076122</v>
      </c>
      <c r="J165" s="124" t="s">
        <v>609</v>
      </c>
      <c r="K165" s="123">
        <v>45382</v>
      </c>
      <c r="M165" s="124" t="s">
        <v>610</v>
      </c>
    </row>
    <row r="166" spans="1:13" s="15" customFormat="1" ht="30">
      <c r="A166" s="129" t="s">
        <v>611</v>
      </c>
      <c r="B166" s="15" t="s">
        <v>234</v>
      </c>
      <c r="C166" s="15" t="s">
        <v>341</v>
      </c>
      <c r="D166" s="15" t="s">
        <v>235</v>
      </c>
      <c r="E166" s="15" t="s">
        <v>237</v>
      </c>
      <c r="G166" s="130">
        <v>75520</v>
      </c>
      <c r="H166" s="15" t="s">
        <v>238</v>
      </c>
      <c r="I166" s="15">
        <v>4076122</v>
      </c>
      <c r="J166" s="15" t="s">
        <v>612</v>
      </c>
      <c r="K166" s="133">
        <v>45382</v>
      </c>
      <c r="M166" s="15" t="s">
        <v>613</v>
      </c>
    </row>
    <row r="167" spans="1:13">
      <c r="A167" s="129" t="s">
        <v>614</v>
      </c>
      <c r="B167" s="129" t="s">
        <v>234</v>
      </c>
      <c r="C167" s="15" t="s">
        <v>341</v>
      </c>
      <c r="D167" s="15" t="s">
        <v>235</v>
      </c>
      <c r="E167" s="15" t="s">
        <v>237</v>
      </c>
      <c r="G167" s="127">
        <v>15931</v>
      </c>
      <c r="H167" t="s">
        <v>238</v>
      </c>
      <c r="I167">
        <v>4076122</v>
      </c>
      <c r="J167" s="124" t="s">
        <v>615</v>
      </c>
      <c r="K167" s="123">
        <v>45382</v>
      </c>
      <c r="M167" s="124" t="s">
        <v>616</v>
      </c>
    </row>
    <row r="168" spans="1:13">
      <c r="A168" s="129" t="s">
        <v>617</v>
      </c>
      <c r="B168" s="129" t="s">
        <v>255</v>
      </c>
      <c r="C168" s="15" t="s">
        <v>341</v>
      </c>
      <c r="D168" s="15" t="s">
        <v>235</v>
      </c>
      <c r="E168" s="15" t="s">
        <v>237</v>
      </c>
      <c r="G168" s="127">
        <v>12685</v>
      </c>
      <c r="H168" t="s">
        <v>238</v>
      </c>
      <c r="I168">
        <v>4076122</v>
      </c>
      <c r="J168" s="124" t="s">
        <v>615</v>
      </c>
      <c r="K168" s="123">
        <v>45382</v>
      </c>
      <c r="M168" s="124" t="s">
        <v>616</v>
      </c>
    </row>
    <row r="169" spans="1:13">
      <c r="A169" s="129" t="s">
        <v>618</v>
      </c>
      <c r="B169" t="s">
        <v>234</v>
      </c>
      <c r="C169" s="15" t="s">
        <v>341</v>
      </c>
      <c r="D169" s="15" t="s">
        <v>235</v>
      </c>
      <c r="E169" s="15" t="s">
        <v>237</v>
      </c>
      <c r="G169" s="127">
        <v>62068</v>
      </c>
      <c r="H169" t="s">
        <v>238</v>
      </c>
      <c r="I169">
        <v>4076122</v>
      </c>
      <c r="J169" s="124" t="s">
        <v>619</v>
      </c>
      <c r="K169" s="123">
        <v>45382</v>
      </c>
      <c r="M169" s="124" t="s">
        <v>620</v>
      </c>
    </row>
    <row r="170" spans="1:13">
      <c r="A170" s="129" t="s">
        <v>621</v>
      </c>
      <c r="B170" t="s">
        <v>234</v>
      </c>
      <c r="C170" s="15" t="s">
        <v>341</v>
      </c>
      <c r="D170" s="15" t="s">
        <v>235</v>
      </c>
      <c r="E170" s="15" t="s">
        <v>237</v>
      </c>
      <c r="G170" s="127">
        <v>73160</v>
      </c>
      <c r="H170" t="s">
        <v>238</v>
      </c>
      <c r="I170">
        <v>4076122</v>
      </c>
      <c r="J170" s="124" t="s">
        <v>622</v>
      </c>
      <c r="K170" s="123">
        <v>45382</v>
      </c>
      <c r="M170" s="124" t="s">
        <v>623</v>
      </c>
    </row>
    <row r="171" spans="1:13">
      <c r="A171" s="129" t="s">
        <v>624</v>
      </c>
      <c r="B171" t="s">
        <v>255</v>
      </c>
      <c r="C171" s="15" t="s">
        <v>341</v>
      </c>
      <c r="D171" s="15" t="s">
        <v>235</v>
      </c>
      <c r="E171" s="15" t="s">
        <v>237</v>
      </c>
      <c r="G171" s="127">
        <v>20946</v>
      </c>
      <c r="H171" t="s">
        <v>238</v>
      </c>
      <c r="I171">
        <v>4076122</v>
      </c>
      <c r="J171" s="124" t="s">
        <v>625</v>
      </c>
      <c r="K171" s="123">
        <v>45382</v>
      </c>
      <c r="M171" s="124" t="s">
        <v>626</v>
      </c>
    </row>
    <row r="172" spans="1:13">
      <c r="A172" s="129" t="s">
        <v>627</v>
      </c>
      <c r="B172" s="129" t="s">
        <v>255</v>
      </c>
      <c r="C172" s="15" t="s">
        <v>341</v>
      </c>
      <c r="D172" s="15" t="s">
        <v>235</v>
      </c>
      <c r="E172" s="15" t="s">
        <v>237</v>
      </c>
      <c r="G172" s="127">
        <v>24191</v>
      </c>
      <c r="H172" t="s">
        <v>238</v>
      </c>
      <c r="I172">
        <v>4076122</v>
      </c>
      <c r="J172" s="124" t="s">
        <v>628</v>
      </c>
      <c r="K172" s="123">
        <v>45382</v>
      </c>
      <c r="M172" s="124" t="s">
        <v>629</v>
      </c>
    </row>
    <row r="173" spans="1:13">
      <c r="A173" s="129" t="s">
        <v>630</v>
      </c>
      <c r="B173" s="129" t="s">
        <v>234</v>
      </c>
      <c r="C173" s="15" t="s">
        <v>341</v>
      </c>
      <c r="D173" s="15" t="s">
        <v>235</v>
      </c>
      <c r="E173" s="15" t="s">
        <v>237</v>
      </c>
      <c r="G173" s="127">
        <v>21535</v>
      </c>
      <c r="H173" t="s">
        <v>238</v>
      </c>
      <c r="I173">
        <v>4076122</v>
      </c>
      <c r="J173" s="124" t="s">
        <v>628</v>
      </c>
      <c r="K173" s="123">
        <v>45382</v>
      </c>
      <c r="M173" s="124" t="s">
        <v>629</v>
      </c>
    </row>
    <row r="174" spans="1:13">
      <c r="A174" s="129" t="s">
        <v>631</v>
      </c>
      <c r="B174" t="s">
        <v>255</v>
      </c>
      <c r="C174" s="15" t="s">
        <v>341</v>
      </c>
      <c r="D174" s="15" t="s">
        <v>235</v>
      </c>
      <c r="E174" s="15" t="s">
        <v>237</v>
      </c>
      <c r="G174" s="127">
        <v>12744</v>
      </c>
      <c r="H174" t="s">
        <v>238</v>
      </c>
      <c r="I174">
        <v>4076122</v>
      </c>
      <c r="J174" s="124" t="s">
        <v>632</v>
      </c>
      <c r="K174" s="123">
        <v>45382</v>
      </c>
      <c r="M174" s="124" t="s">
        <v>633</v>
      </c>
    </row>
    <row r="175" spans="1:13">
      <c r="A175" s="129" t="s">
        <v>634</v>
      </c>
      <c r="B175" t="s">
        <v>234</v>
      </c>
      <c r="C175" s="15" t="s">
        <v>341</v>
      </c>
      <c r="D175" s="15" t="s">
        <v>235</v>
      </c>
      <c r="E175" s="15" t="s">
        <v>237</v>
      </c>
      <c r="G175" s="127">
        <v>41005</v>
      </c>
      <c r="H175" s="15" t="s">
        <v>238</v>
      </c>
      <c r="I175" s="15">
        <v>4076122</v>
      </c>
      <c r="J175" s="15" t="s">
        <v>635</v>
      </c>
      <c r="K175" s="131">
        <v>45382</v>
      </c>
      <c r="M175" s="131" t="s">
        <v>636</v>
      </c>
    </row>
    <row r="176" spans="1:13">
      <c r="A176" s="129" t="s">
        <v>637</v>
      </c>
      <c r="B176" t="s">
        <v>255</v>
      </c>
      <c r="C176" s="15" t="s">
        <v>341</v>
      </c>
      <c r="D176" s="15" t="s">
        <v>235</v>
      </c>
      <c r="E176" s="15" t="s">
        <v>237</v>
      </c>
      <c r="G176" s="127">
        <v>7517</v>
      </c>
      <c r="H176" s="15" t="s">
        <v>238</v>
      </c>
      <c r="I176" s="15">
        <v>4076122</v>
      </c>
      <c r="J176" s="15" t="s">
        <v>635</v>
      </c>
      <c r="K176" s="131">
        <v>45382</v>
      </c>
      <c r="M176" s="131" t="s">
        <v>636</v>
      </c>
    </row>
    <row r="177" spans="1:15">
      <c r="A177" s="129" t="s">
        <v>638</v>
      </c>
      <c r="B177" t="s">
        <v>255</v>
      </c>
      <c r="C177" s="15" t="s">
        <v>341</v>
      </c>
      <c r="D177" s="15" t="s">
        <v>235</v>
      </c>
      <c r="E177" s="15" t="s">
        <v>237</v>
      </c>
      <c r="G177" s="127">
        <v>26550</v>
      </c>
      <c r="H177" t="s">
        <v>238</v>
      </c>
      <c r="I177">
        <v>4076122</v>
      </c>
      <c r="J177" s="124" t="s">
        <v>639</v>
      </c>
      <c r="K177" s="123">
        <v>45382</v>
      </c>
      <c r="M177" s="124" t="s">
        <v>640</v>
      </c>
    </row>
    <row r="178" spans="1:15">
      <c r="A178" s="129" t="s">
        <v>641</v>
      </c>
      <c r="B178" t="s">
        <v>255</v>
      </c>
      <c r="C178" s="15" t="s">
        <v>341</v>
      </c>
      <c r="D178" s="15" t="s">
        <v>235</v>
      </c>
      <c r="E178" s="15" t="s">
        <v>237</v>
      </c>
      <c r="G178" s="127">
        <v>15340</v>
      </c>
      <c r="H178" t="s">
        <v>238</v>
      </c>
      <c r="I178">
        <v>4076122</v>
      </c>
      <c r="J178" s="124" t="s">
        <v>642</v>
      </c>
      <c r="K178" s="123">
        <v>45382</v>
      </c>
      <c r="M178" s="124" t="s">
        <v>643</v>
      </c>
    </row>
    <row r="179" spans="1:15">
      <c r="A179" s="129" t="s">
        <v>644</v>
      </c>
      <c r="B179" t="s">
        <v>255</v>
      </c>
      <c r="C179" s="15" t="s">
        <v>341</v>
      </c>
      <c r="D179" s="15" t="s">
        <v>235</v>
      </c>
      <c r="E179" s="15" t="s">
        <v>237</v>
      </c>
      <c r="G179" s="127">
        <v>2088</v>
      </c>
      <c r="H179" t="s">
        <v>238</v>
      </c>
      <c r="I179">
        <v>4076122</v>
      </c>
      <c r="J179" s="124" t="s">
        <v>645</v>
      </c>
      <c r="K179" s="123">
        <v>45382</v>
      </c>
      <c r="M179" s="124" t="s">
        <v>646</v>
      </c>
    </row>
    <row r="180" spans="1:15">
      <c r="A180" s="129" t="s">
        <v>647</v>
      </c>
      <c r="B180" t="s">
        <v>255</v>
      </c>
      <c r="C180" s="15" t="s">
        <v>341</v>
      </c>
      <c r="D180" s="15" t="s">
        <v>235</v>
      </c>
      <c r="E180" s="15" t="s">
        <v>237</v>
      </c>
      <c r="G180" s="127">
        <v>5664</v>
      </c>
      <c r="H180" t="s">
        <v>238</v>
      </c>
      <c r="I180">
        <v>4076122</v>
      </c>
      <c r="J180" s="124" t="s">
        <v>648</v>
      </c>
      <c r="K180" s="123">
        <v>45382</v>
      </c>
      <c r="M180" s="124" t="s">
        <v>649</v>
      </c>
    </row>
    <row r="181" spans="1:15">
      <c r="A181" s="129" t="s">
        <v>650</v>
      </c>
      <c r="B181" t="s">
        <v>234</v>
      </c>
      <c r="C181" s="15" t="s">
        <v>341</v>
      </c>
      <c r="D181" s="15" t="s">
        <v>235</v>
      </c>
      <c r="E181" s="15" t="s">
        <v>237</v>
      </c>
      <c r="G181" s="127">
        <v>5192</v>
      </c>
      <c r="H181" s="15" t="s">
        <v>238</v>
      </c>
      <c r="I181" s="15">
        <v>4076122</v>
      </c>
      <c r="J181" s="15" t="s">
        <v>651</v>
      </c>
      <c r="K181" s="131">
        <v>45382</v>
      </c>
      <c r="M181" s="15" t="s">
        <v>652</v>
      </c>
    </row>
    <row r="182" spans="1:15">
      <c r="A182" s="129" t="s">
        <v>653</v>
      </c>
      <c r="B182" t="s">
        <v>255</v>
      </c>
      <c r="C182" s="15" t="s">
        <v>341</v>
      </c>
      <c r="D182" s="15" t="s">
        <v>235</v>
      </c>
      <c r="E182" s="15" t="s">
        <v>237</v>
      </c>
      <c r="G182" s="127">
        <v>9558</v>
      </c>
      <c r="H182" s="15" t="s">
        <v>238</v>
      </c>
      <c r="I182" s="15">
        <v>4076122</v>
      </c>
      <c r="J182" s="15" t="s">
        <v>651</v>
      </c>
      <c r="K182" s="131">
        <v>45382</v>
      </c>
      <c r="M182" s="15" t="s">
        <v>652</v>
      </c>
    </row>
    <row r="183" spans="1:15">
      <c r="A183" s="129" t="s">
        <v>581</v>
      </c>
      <c r="B183" t="s">
        <v>234</v>
      </c>
      <c r="C183" s="15" t="s">
        <v>341</v>
      </c>
      <c r="D183" s="15" t="s">
        <v>235</v>
      </c>
      <c r="E183" s="15" t="s">
        <v>237</v>
      </c>
      <c r="G183" s="127">
        <v>1300</v>
      </c>
      <c r="H183" t="s">
        <v>238</v>
      </c>
      <c r="I183">
        <v>4076122</v>
      </c>
      <c r="J183" s="124" t="s">
        <v>654</v>
      </c>
      <c r="K183" s="123">
        <v>45382</v>
      </c>
      <c r="M183" s="124" t="s">
        <v>655</v>
      </c>
      <c r="O183" t="s">
        <v>302</v>
      </c>
    </row>
    <row r="184" spans="1:15">
      <c r="A184" s="129" t="s">
        <v>581</v>
      </c>
      <c r="B184" t="s">
        <v>234</v>
      </c>
      <c r="C184" s="15" t="s">
        <v>341</v>
      </c>
      <c r="D184" s="15" t="s">
        <v>235</v>
      </c>
      <c r="E184" s="15" t="s">
        <v>237</v>
      </c>
      <c r="G184" s="127">
        <v>8380</v>
      </c>
      <c r="H184" t="s">
        <v>238</v>
      </c>
      <c r="I184">
        <v>4076122</v>
      </c>
      <c r="J184" s="124" t="s">
        <v>654</v>
      </c>
      <c r="K184" s="123">
        <v>45382</v>
      </c>
      <c r="M184" s="124" t="s">
        <v>655</v>
      </c>
    </row>
    <row r="185" spans="1:15">
      <c r="A185" s="129" t="s">
        <v>656</v>
      </c>
      <c r="B185" t="s">
        <v>234</v>
      </c>
      <c r="C185" s="15" t="s">
        <v>246</v>
      </c>
      <c r="D185" s="15" t="s">
        <v>236</v>
      </c>
      <c r="E185" s="15" t="s">
        <v>237</v>
      </c>
      <c r="G185" s="127">
        <v>584100</v>
      </c>
      <c r="H185" t="s">
        <v>238</v>
      </c>
      <c r="I185">
        <v>4076122</v>
      </c>
      <c r="J185" s="124" t="s">
        <v>657</v>
      </c>
      <c r="K185" s="123">
        <v>45382</v>
      </c>
      <c r="M185" s="124" t="s">
        <v>658</v>
      </c>
    </row>
    <row r="186" spans="1:15">
      <c r="A186" s="129" t="s">
        <v>659</v>
      </c>
      <c r="B186" t="s">
        <v>234</v>
      </c>
      <c r="C186" s="15" t="s">
        <v>246</v>
      </c>
      <c r="D186" s="15" t="s">
        <v>236</v>
      </c>
      <c r="E186" s="15" t="s">
        <v>237</v>
      </c>
      <c r="G186" s="127">
        <v>649000</v>
      </c>
      <c r="H186" t="s">
        <v>238</v>
      </c>
      <c r="I186">
        <v>4076122</v>
      </c>
      <c r="J186" s="124" t="s">
        <v>660</v>
      </c>
      <c r="K186" s="123">
        <v>45382</v>
      </c>
      <c r="M186" s="124" t="s">
        <v>661</v>
      </c>
    </row>
  </sheetData>
  <autoFilter ref="A3:N186" xr:uid="{00000000-0009-0000-0000-00000C000000}"/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88"/>
  <sheetViews>
    <sheetView workbookViewId="0">
      <pane ySplit="3" topLeftCell="A7" activePane="bottomLeft" state="frozen"/>
      <selection activeCell="G1" sqref="G1"/>
      <selection pane="bottomLeft" activeCell="M34" sqref="M34"/>
    </sheetView>
  </sheetViews>
  <sheetFormatPr defaultColWidth="8.7109375" defaultRowHeight="15"/>
  <cols>
    <col min="1" max="1" width="18.85546875" style="170" customWidth="1"/>
    <col min="2" max="2" width="15.85546875" style="170" hidden="1" customWidth="1"/>
    <col min="3" max="3" width="20.85546875" style="170" hidden="1" customWidth="1"/>
    <col min="4" max="4" width="22.5703125" style="170" hidden="1" customWidth="1"/>
    <col min="5" max="5" width="13.140625" style="170" hidden="1" customWidth="1"/>
    <col min="6" max="6" width="11.85546875" style="170" hidden="1" customWidth="1"/>
    <col min="7" max="7" width="14.28515625" style="170" bestFit="1" customWidth="1"/>
    <col min="8" max="8" width="26" style="170" hidden="1" customWidth="1"/>
    <col min="9" max="9" width="11.28515625" style="170" hidden="1" customWidth="1"/>
    <col min="10" max="10" width="10.85546875" style="170" hidden="1" customWidth="1"/>
    <col min="11" max="11" width="11.7109375" style="170" bestFit="1" customWidth="1"/>
    <col min="12" max="12" width="0" style="170" hidden="1" customWidth="1"/>
    <col min="13" max="13" width="53.85546875" style="170" bestFit="1" customWidth="1"/>
    <col min="14" max="14" width="53.42578125" style="170" hidden="1" customWidth="1"/>
    <col min="15" max="15" width="11.5703125" style="170" bestFit="1" customWidth="1"/>
    <col min="16" max="16384" width="8.7109375" style="170"/>
  </cols>
  <sheetData>
    <row r="1" spans="1:15">
      <c r="G1" s="258">
        <f>SUBTOTAL(9,G4:G188)</f>
        <v>10415138</v>
      </c>
      <c r="H1" s="170">
        <v>10415138</v>
      </c>
      <c r="I1" s="171">
        <f>G1-H1</f>
        <v>0</v>
      </c>
    </row>
    <row r="3" spans="1:15" s="243" customFormat="1">
      <c r="A3" s="259" t="s">
        <v>219</v>
      </c>
      <c r="B3" s="259" t="s">
        <v>662</v>
      </c>
      <c r="C3" s="259" t="s">
        <v>221</v>
      </c>
      <c r="D3" s="259" t="s">
        <v>222</v>
      </c>
      <c r="E3" s="259" t="s">
        <v>223</v>
      </c>
      <c r="F3" s="259" t="s">
        <v>224</v>
      </c>
      <c r="G3" s="259" t="s">
        <v>225</v>
      </c>
      <c r="H3" s="259" t="s">
        <v>226</v>
      </c>
      <c r="I3" s="259" t="s">
        <v>227</v>
      </c>
      <c r="J3" s="259" t="s">
        <v>228</v>
      </c>
      <c r="K3" s="259" t="s">
        <v>229</v>
      </c>
      <c r="L3" s="259" t="s">
        <v>230</v>
      </c>
      <c r="M3" s="259" t="s">
        <v>97</v>
      </c>
      <c r="N3" s="259" t="s">
        <v>231</v>
      </c>
      <c r="O3" s="259" t="s">
        <v>232</v>
      </c>
    </row>
    <row r="4" spans="1:15">
      <c r="A4" s="260" t="s">
        <v>663</v>
      </c>
      <c r="B4" s="260" t="s">
        <v>255</v>
      </c>
      <c r="C4" s="260"/>
      <c r="D4" s="260" t="s">
        <v>664</v>
      </c>
      <c r="E4" s="260" t="s">
        <v>224</v>
      </c>
      <c r="F4" s="260" t="s">
        <v>665</v>
      </c>
      <c r="G4" s="261">
        <v>-540000</v>
      </c>
      <c r="H4" s="260" t="s">
        <v>666</v>
      </c>
      <c r="I4" s="260">
        <v>4079531</v>
      </c>
      <c r="J4" s="262" t="s">
        <v>667</v>
      </c>
      <c r="K4" s="263">
        <v>45040</v>
      </c>
      <c r="L4" s="260"/>
      <c r="M4" s="264" t="s">
        <v>668</v>
      </c>
      <c r="N4" s="260"/>
      <c r="O4" s="260" t="s">
        <v>302</v>
      </c>
    </row>
    <row r="5" spans="1:15">
      <c r="A5" s="260" t="s">
        <v>669</v>
      </c>
      <c r="B5" s="260" t="s">
        <v>234</v>
      </c>
      <c r="C5" s="260"/>
      <c r="D5" s="260" t="s">
        <v>664</v>
      </c>
      <c r="E5" s="260" t="s">
        <v>224</v>
      </c>
      <c r="F5" s="260" t="s">
        <v>665</v>
      </c>
      <c r="G5" s="261">
        <v>50000</v>
      </c>
      <c r="H5" s="260" t="s">
        <v>666</v>
      </c>
      <c r="I5" s="260">
        <v>4079531</v>
      </c>
      <c r="J5" s="262" t="s">
        <v>670</v>
      </c>
      <c r="K5" s="263">
        <v>45042</v>
      </c>
      <c r="L5" s="260"/>
      <c r="M5" s="264" t="s">
        <v>671</v>
      </c>
      <c r="N5" s="260"/>
      <c r="O5" s="260"/>
    </row>
    <row r="6" spans="1:15">
      <c r="A6" s="260" t="s">
        <v>669</v>
      </c>
      <c r="B6" s="260" t="s">
        <v>234</v>
      </c>
      <c r="C6" s="260"/>
      <c r="D6" s="260" t="s">
        <v>664</v>
      </c>
      <c r="E6" s="260" t="s">
        <v>224</v>
      </c>
      <c r="F6" s="260" t="s">
        <v>665</v>
      </c>
      <c r="G6" s="261">
        <v>50000</v>
      </c>
      <c r="H6" s="260" t="s">
        <v>666</v>
      </c>
      <c r="I6" s="260">
        <v>4079531</v>
      </c>
      <c r="J6" s="262" t="s">
        <v>672</v>
      </c>
      <c r="K6" s="263">
        <v>45042</v>
      </c>
      <c r="L6" s="260"/>
      <c r="M6" s="264" t="s">
        <v>673</v>
      </c>
      <c r="N6" s="260"/>
      <c r="O6" s="260"/>
    </row>
    <row r="7" spans="1:15">
      <c r="A7" s="260" t="s">
        <v>669</v>
      </c>
      <c r="B7" s="260" t="s">
        <v>234</v>
      </c>
      <c r="C7" s="260"/>
      <c r="D7" s="260" t="s">
        <v>664</v>
      </c>
      <c r="E7" s="260" t="s">
        <v>224</v>
      </c>
      <c r="F7" s="260" t="s">
        <v>665</v>
      </c>
      <c r="G7" s="261">
        <v>100000</v>
      </c>
      <c r="H7" s="260" t="s">
        <v>666</v>
      </c>
      <c r="I7" s="260">
        <v>4079531</v>
      </c>
      <c r="J7" s="262" t="s">
        <v>674</v>
      </c>
      <c r="K7" s="263">
        <v>45042</v>
      </c>
      <c r="L7" s="260"/>
      <c r="M7" s="264" t="s">
        <v>675</v>
      </c>
      <c r="N7" s="260"/>
      <c r="O7" s="260"/>
    </row>
    <row r="8" spans="1:15">
      <c r="A8" s="260" t="s">
        <v>669</v>
      </c>
      <c r="B8" s="260" t="s">
        <v>234</v>
      </c>
      <c r="C8" s="260"/>
      <c r="D8" s="260" t="s">
        <v>664</v>
      </c>
      <c r="E8" s="260" t="s">
        <v>224</v>
      </c>
      <c r="F8" s="260" t="s">
        <v>665</v>
      </c>
      <c r="G8" s="261">
        <v>200000</v>
      </c>
      <c r="H8" s="260" t="s">
        <v>666</v>
      </c>
      <c r="I8" s="262">
        <v>4079531</v>
      </c>
      <c r="J8" s="262" t="s">
        <v>676</v>
      </c>
      <c r="K8" s="265">
        <v>45063</v>
      </c>
      <c r="L8" s="260"/>
      <c r="M8" s="264" t="s">
        <v>677</v>
      </c>
      <c r="N8" s="260"/>
      <c r="O8" s="260"/>
    </row>
    <row r="9" spans="1:15">
      <c r="A9" s="260" t="s">
        <v>669</v>
      </c>
      <c r="B9" s="260" t="s">
        <v>234</v>
      </c>
      <c r="C9" s="260"/>
      <c r="D9" s="260" t="s">
        <v>664</v>
      </c>
      <c r="E9" s="260" t="s">
        <v>224</v>
      </c>
      <c r="F9" s="260" t="s">
        <v>665</v>
      </c>
      <c r="G9" s="261">
        <v>50000</v>
      </c>
      <c r="H9" s="260" t="s">
        <v>666</v>
      </c>
      <c r="I9" s="262">
        <v>4079531</v>
      </c>
      <c r="J9" s="262" t="s">
        <v>678</v>
      </c>
      <c r="K9" s="265">
        <v>45063</v>
      </c>
      <c r="L9" s="260"/>
      <c r="M9" s="264" t="s">
        <v>679</v>
      </c>
      <c r="N9" s="260"/>
      <c r="O9" s="260"/>
    </row>
    <row r="10" spans="1:15">
      <c r="A10" s="264" t="s">
        <v>680</v>
      </c>
      <c r="B10" s="260"/>
      <c r="C10" s="260"/>
      <c r="D10" s="260" t="s">
        <v>681</v>
      </c>
      <c r="E10" s="260" t="s">
        <v>237</v>
      </c>
      <c r="F10" s="260"/>
      <c r="G10" s="261">
        <v>1032746</v>
      </c>
      <c r="H10" s="260" t="s">
        <v>666</v>
      </c>
      <c r="I10" s="262">
        <v>4079531</v>
      </c>
      <c r="J10" s="262" t="s">
        <v>682</v>
      </c>
      <c r="K10" s="265">
        <v>45107</v>
      </c>
      <c r="L10" s="260"/>
      <c r="M10" s="264" t="s">
        <v>683</v>
      </c>
      <c r="N10" s="260"/>
      <c r="O10" s="260" t="s">
        <v>302</v>
      </c>
    </row>
    <row r="11" spans="1:15">
      <c r="A11" s="264"/>
      <c r="B11" s="260"/>
      <c r="C11" s="260"/>
      <c r="D11" s="260" t="s">
        <v>684</v>
      </c>
      <c r="E11" s="260" t="s">
        <v>224</v>
      </c>
      <c r="F11" s="260" t="s">
        <v>685</v>
      </c>
      <c r="G11" s="261">
        <v>30625</v>
      </c>
      <c r="H11" s="260" t="s">
        <v>666</v>
      </c>
      <c r="I11" s="262">
        <v>4079531</v>
      </c>
      <c r="J11" s="262" t="s">
        <v>686</v>
      </c>
      <c r="K11" s="265">
        <v>45121</v>
      </c>
      <c r="L11" s="260"/>
      <c r="M11" s="264" t="s">
        <v>687</v>
      </c>
      <c r="N11" s="260"/>
      <c r="O11" s="260" t="s">
        <v>302</v>
      </c>
    </row>
    <row r="12" spans="1:15" ht="30">
      <c r="A12" s="264" t="s">
        <v>688</v>
      </c>
      <c r="B12" s="260" t="s">
        <v>234</v>
      </c>
      <c r="C12" s="260"/>
      <c r="D12" s="260" t="s">
        <v>684</v>
      </c>
      <c r="E12" s="260" t="s">
        <v>224</v>
      </c>
      <c r="F12" s="260" t="s">
        <v>685</v>
      </c>
      <c r="G12" s="261">
        <v>400000</v>
      </c>
      <c r="H12" s="260" t="s">
        <v>666</v>
      </c>
      <c r="I12" s="262">
        <v>4079531</v>
      </c>
      <c r="J12" s="262" t="s">
        <v>689</v>
      </c>
      <c r="K12" s="265">
        <v>45133</v>
      </c>
      <c r="L12" s="260"/>
      <c r="M12" s="266" t="s">
        <v>690</v>
      </c>
      <c r="N12" s="260"/>
      <c r="O12" s="260" t="s">
        <v>302</v>
      </c>
    </row>
    <row r="13" spans="1:15">
      <c r="A13" s="264" t="s">
        <v>691</v>
      </c>
      <c r="B13" s="260"/>
      <c r="C13" s="260"/>
      <c r="D13" s="260" t="s">
        <v>692</v>
      </c>
      <c r="E13" s="260" t="s">
        <v>224</v>
      </c>
      <c r="F13" s="260" t="s">
        <v>578</v>
      </c>
      <c r="G13" s="261">
        <v>-450000</v>
      </c>
      <c r="H13" s="260" t="s">
        <v>666</v>
      </c>
      <c r="I13" s="262">
        <v>4079531</v>
      </c>
      <c r="J13" s="262" t="s">
        <v>693</v>
      </c>
      <c r="K13" s="263">
        <v>45138</v>
      </c>
      <c r="L13" s="260"/>
      <c r="M13" s="264" t="s">
        <v>694</v>
      </c>
      <c r="N13" s="260"/>
      <c r="O13" s="260"/>
    </row>
    <row r="14" spans="1:15">
      <c r="A14" s="264"/>
      <c r="B14" s="260"/>
      <c r="C14" s="260"/>
      <c r="D14" s="260" t="s">
        <v>695</v>
      </c>
      <c r="E14" s="260" t="s">
        <v>224</v>
      </c>
      <c r="F14" s="260" t="s">
        <v>696</v>
      </c>
      <c r="G14" s="261">
        <v>400000</v>
      </c>
      <c r="H14" s="260" t="s">
        <v>666</v>
      </c>
      <c r="I14" s="262">
        <v>4079531</v>
      </c>
      <c r="J14" s="262" t="s">
        <v>697</v>
      </c>
      <c r="K14" s="265">
        <v>45143</v>
      </c>
      <c r="L14" s="260"/>
      <c r="M14" s="264" t="s">
        <v>698</v>
      </c>
      <c r="N14" s="260"/>
      <c r="O14" s="260" t="s">
        <v>302</v>
      </c>
    </row>
    <row r="15" spans="1:15" ht="30">
      <c r="A15" s="264"/>
      <c r="B15" s="260" t="s">
        <v>234</v>
      </c>
      <c r="C15" s="260"/>
      <c r="D15" s="260" t="s">
        <v>699</v>
      </c>
      <c r="E15" s="260" t="s">
        <v>224</v>
      </c>
      <c r="F15" s="260" t="s">
        <v>251</v>
      </c>
      <c r="G15" s="261">
        <v>50000</v>
      </c>
      <c r="H15" s="260" t="s">
        <v>666</v>
      </c>
      <c r="I15" s="262">
        <v>4079531</v>
      </c>
      <c r="J15" s="262" t="s">
        <v>700</v>
      </c>
      <c r="K15" s="265">
        <v>45157</v>
      </c>
      <c r="L15" s="260"/>
      <c r="M15" s="266" t="s">
        <v>701</v>
      </c>
      <c r="N15" s="260"/>
      <c r="O15" s="260" t="s">
        <v>302</v>
      </c>
    </row>
    <row r="16" spans="1:15">
      <c r="A16" s="264"/>
      <c r="B16" s="260"/>
      <c r="C16" s="260"/>
      <c r="D16" s="260" t="s">
        <v>699</v>
      </c>
      <c r="E16" s="260" t="s">
        <v>224</v>
      </c>
      <c r="F16" s="260" t="s">
        <v>251</v>
      </c>
      <c r="G16" s="261">
        <v>50000</v>
      </c>
      <c r="H16" s="260" t="s">
        <v>666</v>
      </c>
      <c r="I16" s="262">
        <v>4079531</v>
      </c>
      <c r="J16" s="262" t="s">
        <v>702</v>
      </c>
      <c r="K16" s="265">
        <v>45157</v>
      </c>
      <c r="L16" s="260"/>
      <c r="M16" s="264" t="s">
        <v>703</v>
      </c>
      <c r="N16" s="260"/>
      <c r="O16" s="260" t="s">
        <v>302</v>
      </c>
    </row>
    <row r="17" spans="1:15">
      <c r="A17" s="264" t="s">
        <v>704</v>
      </c>
      <c r="B17" s="260" t="s">
        <v>234</v>
      </c>
      <c r="C17" s="260"/>
      <c r="D17" s="260" t="s">
        <v>705</v>
      </c>
      <c r="E17" s="260" t="s">
        <v>224</v>
      </c>
      <c r="F17" s="260" t="s">
        <v>706</v>
      </c>
      <c r="G17" s="261">
        <v>50000</v>
      </c>
      <c r="H17" s="260" t="s">
        <v>666</v>
      </c>
      <c r="I17" s="262">
        <v>4079531</v>
      </c>
      <c r="J17" s="262" t="s">
        <v>707</v>
      </c>
      <c r="K17" s="265">
        <v>45161</v>
      </c>
      <c r="L17" s="260"/>
      <c r="M17" s="264" t="s">
        <v>708</v>
      </c>
      <c r="N17" s="260"/>
      <c r="O17" s="260" t="s">
        <v>302</v>
      </c>
    </row>
    <row r="18" spans="1:15">
      <c r="A18" s="264"/>
      <c r="B18" s="260"/>
      <c r="C18" s="260"/>
      <c r="D18" s="260" t="s">
        <v>709</v>
      </c>
      <c r="E18" s="260" t="s">
        <v>224</v>
      </c>
      <c r="F18" s="260" t="s">
        <v>578</v>
      </c>
      <c r="G18" s="261">
        <v>540000</v>
      </c>
      <c r="H18" s="260" t="s">
        <v>666</v>
      </c>
      <c r="I18" s="262">
        <v>4079531</v>
      </c>
      <c r="J18" s="262" t="s">
        <v>710</v>
      </c>
      <c r="K18" s="265">
        <v>45198</v>
      </c>
      <c r="L18" s="260"/>
      <c r="M18" s="264" t="s">
        <v>711</v>
      </c>
      <c r="N18" s="260"/>
      <c r="O18" s="260"/>
    </row>
    <row r="19" spans="1:15">
      <c r="A19" s="264" t="s">
        <v>712</v>
      </c>
      <c r="B19" s="260"/>
      <c r="C19" s="260"/>
      <c r="D19" s="260" t="s">
        <v>681</v>
      </c>
      <c r="E19" s="260" t="s">
        <v>237</v>
      </c>
      <c r="F19" s="260"/>
      <c r="G19" s="261">
        <v>2400000</v>
      </c>
      <c r="H19" s="260" t="s">
        <v>666</v>
      </c>
      <c r="I19" s="262">
        <v>4079531</v>
      </c>
      <c r="J19" s="262" t="s">
        <v>713</v>
      </c>
      <c r="K19" s="265">
        <v>45199</v>
      </c>
      <c r="L19" s="260"/>
      <c r="M19" s="264" t="s">
        <v>714</v>
      </c>
      <c r="N19" s="260"/>
      <c r="O19" s="260"/>
    </row>
    <row r="20" spans="1:15">
      <c r="A20" s="264" t="s">
        <v>715</v>
      </c>
      <c r="B20" s="260" t="s">
        <v>234</v>
      </c>
      <c r="C20" s="260"/>
      <c r="D20" s="260" t="s">
        <v>709</v>
      </c>
      <c r="E20" s="260" t="s">
        <v>224</v>
      </c>
      <c r="F20" s="260" t="s">
        <v>578</v>
      </c>
      <c r="G20" s="261">
        <v>200000</v>
      </c>
      <c r="H20" s="260" t="s">
        <v>666</v>
      </c>
      <c r="I20" s="262">
        <v>4079531</v>
      </c>
      <c r="J20" s="262" t="s">
        <v>716</v>
      </c>
      <c r="K20" s="265">
        <v>45232</v>
      </c>
      <c r="L20" s="260"/>
      <c r="M20" s="264" t="s">
        <v>717</v>
      </c>
      <c r="N20" s="260"/>
      <c r="O20" s="260"/>
    </row>
    <row r="21" spans="1:15">
      <c r="A21" s="264" t="s">
        <v>718</v>
      </c>
      <c r="B21" s="260" t="s">
        <v>255</v>
      </c>
      <c r="C21" s="260"/>
      <c r="D21" s="260" t="s">
        <v>241</v>
      </c>
      <c r="E21" s="260" t="s">
        <v>224</v>
      </c>
      <c r="F21" s="260" t="s">
        <v>719</v>
      </c>
      <c r="G21" s="261">
        <v>100000</v>
      </c>
      <c r="H21" s="260" t="s">
        <v>666</v>
      </c>
      <c r="I21" s="262">
        <v>4079531</v>
      </c>
      <c r="J21" s="262" t="s">
        <v>720</v>
      </c>
      <c r="K21" s="265">
        <v>45248</v>
      </c>
      <c r="L21" s="260"/>
      <c r="M21" s="264" t="s">
        <v>721</v>
      </c>
      <c r="N21" s="260"/>
      <c r="O21" s="260"/>
    </row>
    <row r="22" spans="1:15">
      <c r="A22" s="264" t="s">
        <v>722</v>
      </c>
      <c r="B22" s="260" t="s">
        <v>255</v>
      </c>
      <c r="C22" s="260"/>
      <c r="D22" s="260" t="s">
        <v>241</v>
      </c>
      <c r="E22" s="260" t="s">
        <v>224</v>
      </c>
      <c r="F22" s="260" t="s">
        <v>719</v>
      </c>
      <c r="G22" s="261">
        <v>30000</v>
      </c>
      <c r="H22" s="260" t="s">
        <v>666</v>
      </c>
      <c r="I22" s="262">
        <v>4079531</v>
      </c>
      <c r="J22" s="262" t="s">
        <v>723</v>
      </c>
      <c r="K22" s="265">
        <v>45254</v>
      </c>
      <c r="L22" s="260"/>
      <c r="M22" s="264" t="s">
        <v>724</v>
      </c>
      <c r="N22" s="260"/>
      <c r="O22" s="260"/>
    </row>
    <row r="23" spans="1:15">
      <c r="A23" s="264" t="s">
        <v>725</v>
      </c>
      <c r="B23" s="260"/>
      <c r="C23" s="260"/>
      <c r="D23" s="260" t="s">
        <v>681</v>
      </c>
      <c r="E23" s="260" t="s">
        <v>237</v>
      </c>
      <c r="F23" s="260"/>
      <c r="G23" s="261">
        <v>1215074</v>
      </c>
      <c r="H23" s="260" t="s">
        <v>666</v>
      </c>
      <c r="I23" s="262">
        <v>4079531</v>
      </c>
      <c r="J23" s="262" t="s">
        <v>726</v>
      </c>
      <c r="K23" s="265">
        <v>45291</v>
      </c>
      <c r="L23" s="260"/>
      <c r="M23" s="264" t="s">
        <v>727</v>
      </c>
      <c r="N23" s="260"/>
      <c r="O23" s="260"/>
    </row>
    <row r="24" spans="1:15">
      <c r="A24" s="264" t="s">
        <v>728</v>
      </c>
      <c r="B24" s="260"/>
      <c r="C24" s="260"/>
      <c r="D24" s="260" t="s">
        <v>299</v>
      </c>
      <c r="E24" s="260" t="s">
        <v>237</v>
      </c>
      <c r="F24" s="260"/>
      <c r="G24" s="261">
        <v>1720000</v>
      </c>
      <c r="H24" s="260" t="s">
        <v>666</v>
      </c>
      <c r="I24" s="262">
        <v>4079531</v>
      </c>
      <c r="J24" s="262" t="s">
        <v>729</v>
      </c>
      <c r="K24" s="265">
        <v>45371</v>
      </c>
      <c r="L24" s="260"/>
      <c r="M24" s="264" t="s">
        <v>730</v>
      </c>
      <c r="N24" s="260"/>
      <c r="O24" s="260"/>
    </row>
    <row r="25" spans="1:15">
      <c r="A25" s="264" t="s">
        <v>731</v>
      </c>
      <c r="B25" s="260"/>
      <c r="C25" s="260"/>
      <c r="D25" s="260" t="s">
        <v>681</v>
      </c>
      <c r="E25" s="260" t="s">
        <v>237</v>
      </c>
      <c r="F25" s="260"/>
      <c r="G25" s="261">
        <v>2736693</v>
      </c>
      <c r="H25" s="260" t="s">
        <v>666</v>
      </c>
      <c r="I25" s="262">
        <v>4079531</v>
      </c>
      <c r="J25" s="262" t="s">
        <v>732</v>
      </c>
      <c r="K25" s="265">
        <v>45382</v>
      </c>
      <c r="L25" s="260"/>
      <c r="M25" s="264" t="s">
        <v>733</v>
      </c>
      <c r="N25" s="260"/>
      <c r="O25" s="260"/>
    </row>
    <row r="26" spans="1:15">
      <c r="A26" s="245"/>
      <c r="G26" s="246"/>
      <c r="J26" s="245"/>
      <c r="K26" s="244"/>
      <c r="M26" s="245"/>
    </row>
    <row r="27" spans="1:15">
      <c r="A27" s="245"/>
      <c r="G27" s="246"/>
      <c r="J27" s="245"/>
      <c r="K27" s="244"/>
      <c r="M27" s="245"/>
    </row>
    <row r="28" spans="1:15">
      <c r="A28" s="245"/>
      <c r="G28" s="246"/>
      <c r="J28" s="245"/>
      <c r="K28" s="244"/>
      <c r="M28" s="245"/>
    </row>
    <row r="29" spans="1:15">
      <c r="G29" s="246"/>
      <c r="J29" s="245"/>
      <c r="K29" s="244"/>
      <c r="M29" s="245"/>
    </row>
    <row r="30" spans="1:15">
      <c r="A30" s="245"/>
      <c r="G30" s="246"/>
      <c r="J30" s="245"/>
      <c r="K30" s="244"/>
      <c r="M30" s="245"/>
    </row>
    <row r="31" spans="1:15">
      <c r="A31" s="245"/>
      <c r="G31" s="246"/>
      <c r="J31" s="245"/>
      <c r="K31" s="244"/>
      <c r="M31" s="245"/>
    </row>
    <row r="32" spans="1:15">
      <c r="A32" s="245"/>
      <c r="G32" s="246"/>
      <c r="J32" s="245"/>
      <c r="K32" s="244"/>
      <c r="M32" s="245"/>
    </row>
    <row r="33" spans="1:13">
      <c r="A33" s="245"/>
      <c r="G33" s="246"/>
      <c r="J33" s="245"/>
      <c r="K33" s="244"/>
      <c r="M33" s="245"/>
    </row>
    <row r="34" spans="1:13">
      <c r="A34" s="245"/>
      <c r="G34" s="246"/>
      <c r="J34" s="245"/>
      <c r="K34" s="244"/>
      <c r="M34" s="245"/>
    </row>
    <row r="35" spans="1:13">
      <c r="A35" s="245"/>
      <c r="G35" s="246"/>
      <c r="J35" s="245"/>
      <c r="K35" s="244"/>
      <c r="M35" s="245"/>
    </row>
    <row r="36" spans="1:13">
      <c r="A36" s="245"/>
      <c r="G36" s="246"/>
      <c r="J36" s="245"/>
      <c r="K36" s="244"/>
      <c r="M36" s="245"/>
    </row>
    <row r="37" spans="1:13">
      <c r="A37" s="245"/>
      <c r="G37" s="246"/>
      <c r="J37" s="245"/>
      <c r="K37" s="244"/>
      <c r="M37" s="245"/>
    </row>
    <row r="38" spans="1:13">
      <c r="A38" s="245"/>
      <c r="G38" s="246"/>
      <c r="J38" s="245"/>
      <c r="K38" s="244"/>
      <c r="M38" s="245"/>
    </row>
    <row r="39" spans="1:13">
      <c r="A39" s="245"/>
      <c r="G39" s="246"/>
      <c r="J39" s="245"/>
      <c r="K39" s="244"/>
      <c r="M39" s="245"/>
    </row>
    <row r="40" spans="1:13">
      <c r="A40" s="245"/>
      <c r="G40" s="246"/>
      <c r="J40" s="245"/>
      <c r="K40" s="244"/>
      <c r="M40" s="245"/>
    </row>
    <row r="41" spans="1:13">
      <c r="A41" s="245"/>
      <c r="G41" s="246"/>
      <c r="J41" s="245"/>
      <c r="K41" s="244"/>
      <c r="M41" s="245"/>
    </row>
    <row r="42" spans="1:13">
      <c r="A42" s="245"/>
      <c r="G42" s="246"/>
      <c r="J42" s="245"/>
      <c r="K42" s="244"/>
      <c r="M42" s="245"/>
    </row>
    <row r="43" spans="1:13">
      <c r="A43" s="245"/>
      <c r="G43" s="246"/>
      <c r="J43" s="245"/>
      <c r="K43" s="244"/>
      <c r="M43" s="245"/>
    </row>
    <row r="44" spans="1:13">
      <c r="A44" s="245"/>
      <c r="G44" s="246"/>
      <c r="J44" s="245"/>
      <c r="K44" s="244"/>
      <c r="M44" s="245"/>
    </row>
    <row r="45" spans="1:13">
      <c r="A45" s="245"/>
      <c r="G45" s="246"/>
      <c r="J45" s="245"/>
      <c r="K45" s="244"/>
      <c r="M45" s="245"/>
    </row>
    <row r="46" spans="1:13">
      <c r="A46" s="245"/>
      <c r="G46" s="246"/>
      <c r="J46" s="245"/>
      <c r="K46" s="244"/>
      <c r="M46" s="245"/>
    </row>
    <row r="47" spans="1:13">
      <c r="G47" s="246"/>
      <c r="J47" s="245"/>
      <c r="K47" s="244"/>
      <c r="M47" s="245"/>
    </row>
    <row r="48" spans="1:13">
      <c r="G48" s="246"/>
      <c r="J48" s="245"/>
      <c r="K48" s="244"/>
      <c r="M48" s="245"/>
    </row>
    <row r="49" spans="1:13">
      <c r="A49" s="245"/>
      <c r="G49" s="246"/>
      <c r="J49" s="245"/>
      <c r="K49" s="244"/>
      <c r="M49" s="245"/>
    </row>
    <row r="50" spans="1:13">
      <c r="A50" s="245"/>
      <c r="G50" s="246"/>
      <c r="J50" s="245"/>
      <c r="K50" s="244"/>
      <c r="M50" s="245"/>
    </row>
    <row r="51" spans="1:13">
      <c r="A51" s="245"/>
      <c r="G51" s="246"/>
      <c r="J51" s="245"/>
      <c r="K51" s="244"/>
      <c r="M51" s="245"/>
    </row>
    <row r="52" spans="1:13">
      <c r="A52" s="245"/>
      <c r="G52" s="246"/>
      <c r="J52" s="245"/>
      <c r="K52" s="244"/>
      <c r="M52" s="245"/>
    </row>
    <row r="53" spans="1:13">
      <c r="A53" s="245"/>
      <c r="G53" s="246"/>
      <c r="J53" s="245"/>
      <c r="K53" s="244"/>
      <c r="M53" s="245"/>
    </row>
    <row r="54" spans="1:13">
      <c r="G54" s="246"/>
      <c r="J54" s="245"/>
      <c r="K54" s="244"/>
      <c r="M54" s="245"/>
    </row>
    <row r="55" spans="1:13">
      <c r="A55" s="245"/>
      <c r="G55" s="246"/>
      <c r="J55" s="245"/>
      <c r="K55" s="244"/>
      <c r="M55" s="245"/>
    </row>
    <row r="56" spans="1:13">
      <c r="A56" s="245"/>
      <c r="G56" s="246"/>
      <c r="J56" s="245"/>
      <c r="K56" s="244"/>
      <c r="M56" s="245"/>
    </row>
    <row r="57" spans="1:13">
      <c r="A57" s="245"/>
      <c r="G57" s="246"/>
      <c r="J57" s="245"/>
      <c r="K57" s="244"/>
      <c r="M57" s="245"/>
    </row>
    <row r="58" spans="1:13">
      <c r="A58" s="245"/>
      <c r="G58" s="246"/>
      <c r="J58" s="245"/>
      <c r="K58" s="244"/>
      <c r="M58" s="245"/>
    </row>
    <row r="59" spans="1:13">
      <c r="A59" s="245"/>
      <c r="G59" s="246"/>
      <c r="J59" s="245"/>
      <c r="K59" s="244"/>
      <c r="M59" s="245"/>
    </row>
    <row r="60" spans="1:13">
      <c r="A60" s="245"/>
      <c r="G60" s="246"/>
      <c r="J60" s="245"/>
      <c r="K60" s="244"/>
      <c r="M60" s="245"/>
    </row>
    <row r="61" spans="1:13">
      <c r="A61" s="245"/>
      <c r="G61" s="246"/>
      <c r="J61" s="245"/>
      <c r="K61" s="244"/>
      <c r="M61" s="245"/>
    </row>
    <row r="62" spans="1:13">
      <c r="A62" s="245"/>
      <c r="G62" s="246"/>
      <c r="J62" s="245"/>
      <c r="K62" s="244"/>
      <c r="M62" s="245"/>
    </row>
    <row r="63" spans="1:13">
      <c r="A63" s="245"/>
      <c r="G63" s="246"/>
      <c r="J63" s="245"/>
      <c r="K63" s="244"/>
      <c r="M63" s="245"/>
    </row>
    <row r="64" spans="1:13">
      <c r="A64" s="245"/>
      <c r="G64" s="246"/>
      <c r="J64" s="245"/>
      <c r="K64" s="244"/>
      <c r="M64" s="245"/>
    </row>
    <row r="65" spans="1:13">
      <c r="A65" s="245"/>
      <c r="G65" s="246"/>
      <c r="J65" s="245"/>
      <c r="K65" s="244"/>
      <c r="M65" s="245"/>
    </row>
    <row r="66" spans="1:13">
      <c r="A66" s="245"/>
      <c r="G66" s="246"/>
      <c r="J66" s="245"/>
      <c r="K66" s="244"/>
      <c r="M66" s="245"/>
    </row>
    <row r="67" spans="1:13">
      <c r="A67" s="245"/>
      <c r="G67" s="247"/>
      <c r="J67" s="245"/>
      <c r="K67" s="244"/>
      <c r="M67" s="245"/>
    </row>
    <row r="68" spans="1:13">
      <c r="A68" s="245"/>
      <c r="G68" s="247"/>
      <c r="J68" s="245"/>
      <c r="K68" s="244"/>
      <c r="M68" s="245"/>
    </row>
    <row r="69" spans="1:13">
      <c r="A69" s="245"/>
      <c r="G69" s="247"/>
      <c r="J69" s="245"/>
      <c r="K69" s="244"/>
      <c r="M69" s="245"/>
    </row>
    <row r="70" spans="1:13">
      <c r="A70" s="245"/>
      <c r="G70" s="247"/>
      <c r="J70" s="245"/>
      <c r="K70" s="244"/>
      <c r="M70" s="245"/>
    </row>
    <row r="71" spans="1:13">
      <c r="A71" s="245"/>
      <c r="G71" s="247"/>
      <c r="J71" s="245"/>
      <c r="K71" s="244"/>
      <c r="M71" s="245"/>
    </row>
    <row r="72" spans="1:13">
      <c r="A72" s="245"/>
      <c r="G72" s="247"/>
      <c r="J72" s="245"/>
      <c r="K72" s="244"/>
      <c r="M72" s="245"/>
    </row>
    <row r="73" spans="1:13">
      <c r="A73" s="245"/>
      <c r="G73" s="247"/>
      <c r="J73" s="245"/>
      <c r="K73" s="244"/>
      <c r="M73" s="245"/>
    </row>
    <row r="74" spans="1:13">
      <c r="A74" s="245"/>
      <c r="G74" s="247"/>
      <c r="J74" s="245"/>
      <c r="K74" s="244"/>
      <c r="M74" s="245"/>
    </row>
    <row r="75" spans="1:13">
      <c r="A75" s="245"/>
      <c r="G75" s="247"/>
      <c r="J75" s="245"/>
      <c r="K75" s="244"/>
      <c r="M75" s="245"/>
    </row>
    <row r="76" spans="1:13">
      <c r="A76" s="245"/>
      <c r="G76" s="247"/>
      <c r="J76" s="245"/>
      <c r="K76" s="244"/>
      <c r="M76" s="245"/>
    </row>
    <row r="77" spans="1:13">
      <c r="A77" s="245"/>
      <c r="G77" s="247"/>
      <c r="J77" s="245"/>
      <c r="K77" s="244"/>
      <c r="M77" s="245"/>
    </row>
    <row r="78" spans="1:13">
      <c r="A78" s="245"/>
      <c r="G78" s="247"/>
      <c r="J78" s="245"/>
      <c r="K78" s="244"/>
      <c r="M78" s="245"/>
    </row>
    <row r="79" spans="1:13">
      <c r="A79" s="245"/>
      <c r="G79" s="247"/>
      <c r="J79" s="245"/>
      <c r="K79" s="244"/>
      <c r="M79" s="245"/>
    </row>
    <row r="80" spans="1:13">
      <c r="A80" s="245"/>
      <c r="G80" s="247"/>
      <c r="J80" s="245"/>
      <c r="K80" s="244"/>
      <c r="M80" s="245"/>
    </row>
    <row r="81" spans="1:13">
      <c r="A81" s="245"/>
      <c r="G81" s="247"/>
      <c r="J81" s="245"/>
      <c r="K81" s="244"/>
      <c r="M81" s="245"/>
    </row>
    <row r="82" spans="1:13">
      <c r="A82" s="245"/>
      <c r="G82" s="247"/>
      <c r="J82" s="245"/>
      <c r="K82" s="244"/>
      <c r="M82" s="245"/>
    </row>
    <row r="83" spans="1:13">
      <c r="A83" s="245"/>
      <c r="G83" s="247"/>
      <c r="J83" s="245"/>
      <c r="K83" s="244"/>
      <c r="M83" s="245"/>
    </row>
    <row r="84" spans="1:13">
      <c r="A84" s="245"/>
      <c r="G84" s="247"/>
      <c r="J84" s="245"/>
      <c r="K84" s="244"/>
      <c r="M84" s="245"/>
    </row>
    <row r="85" spans="1:13">
      <c r="A85" s="245"/>
      <c r="G85" s="247"/>
      <c r="J85" s="245"/>
      <c r="K85" s="244"/>
      <c r="M85" s="245"/>
    </row>
    <row r="86" spans="1:13">
      <c r="A86" s="245"/>
      <c r="G86" s="247"/>
      <c r="J86" s="245"/>
      <c r="K86" s="244"/>
      <c r="M86" s="245"/>
    </row>
    <row r="87" spans="1:13">
      <c r="A87" s="245"/>
      <c r="G87" s="247"/>
      <c r="J87" s="245"/>
      <c r="K87" s="244"/>
      <c r="M87" s="245"/>
    </row>
    <row r="88" spans="1:13">
      <c r="A88" s="245"/>
      <c r="G88" s="247"/>
      <c r="J88" s="245"/>
      <c r="K88" s="244"/>
      <c r="M88" s="245"/>
    </row>
    <row r="89" spans="1:13">
      <c r="A89" s="245"/>
      <c r="G89" s="247"/>
      <c r="J89" s="245"/>
      <c r="K89" s="244"/>
      <c r="M89" s="245"/>
    </row>
    <row r="90" spans="1:13">
      <c r="A90" s="245"/>
      <c r="G90" s="247"/>
      <c r="J90" s="245"/>
      <c r="K90" s="244"/>
      <c r="M90" s="245"/>
    </row>
    <row r="91" spans="1:13">
      <c r="A91" s="245"/>
      <c r="G91" s="247"/>
      <c r="J91" s="245"/>
      <c r="K91" s="244"/>
      <c r="M91" s="245"/>
    </row>
    <row r="92" spans="1:13">
      <c r="A92" s="245"/>
      <c r="G92" s="247"/>
      <c r="J92" s="245"/>
      <c r="K92" s="244"/>
      <c r="M92" s="245"/>
    </row>
    <row r="93" spans="1:13">
      <c r="A93" s="245"/>
      <c r="G93" s="247"/>
      <c r="J93" s="245"/>
      <c r="K93" s="244"/>
      <c r="M93" s="245"/>
    </row>
    <row r="94" spans="1:13">
      <c r="A94" s="245"/>
      <c r="G94" s="247"/>
      <c r="J94" s="245"/>
      <c r="K94" s="244"/>
      <c r="M94" s="245"/>
    </row>
    <row r="95" spans="1:13">
      <c r="A95" s="245"/>
      <c r="G95" s="247"/>
      <c r="J95" s="245"/>
      <c r="K95" s="244"/>
      <c r="M95" s="245"/>
    </row>
    <row r="96" spans="1:13">
      <c r="A96" s="245"/>
      <c r="G96" s="247"/>
      <c r="J96" s="245"/>
      <c r="K96" s="244"/>
      <c r="M96" s="245"/>
    </row>
    <row r="97" spans="1:13">
      <c r="A97" s="245"/>
      <c r="G97" s="247"/>
      <c r="J97" s="245"/>
      <c r="K97" s="244"/>
      <c r="M97" s="245"/>
    </row>
    <row r="98" spans="1:13">
      <c r="A98" s="245"/>
      <c r="G98" s="247"/>
      <c r="J98" s="245"/>
      <c r="K98" s="244"/>
      <c r="M98" s="245"/>
    </row>
    <row r="99" spans="1:13">
      <c r="A99" s="245"/>
      <c r="G99" s="247"/>
      <c r="J99" s="245"/>
      <c r="K99" s="244"/>
      <c r="M99" s="245"/>
    </row>
    <row r="100" spans="1:13">
      <c r="A100" s="245"/>
      <c r="G100" s="247"/>
      <c r="J100" s="245"/>
      <c r="K100" s="244"/>
      <c r="M100" s="245"/>
    </row>
    <row r="101" spans="1:13">
      <c r="A101" s="245"/>
      <c r="G101" s="247"/>
      <c r="J101" s="245"/>
      <c r="K101" s="244"/>
      <c r="M101" s="245"/>
    </row>
    <row r="102" spans="1:13">
      <c r="A102" s="245"/>
      <c r="G102" s="247"/>
      <c r="J102" s="245"/>
      <c r="K102" s="244"/>
      <c r="M102" s="245"/>
    </row>
    <row r="103" spans="1:13">
      <c r="A103" s="245"/>
      <c r="G103" s="247"/>
      <c r="J103" s="245"/>
      <c r="K103" s="244"/>
      <c r="M103" s="245"/>
    </row>
    <row r="104" spans="1:13">
      <c r="A104" s="245"/>
      <c r="G104" s="247"/>
      <c r="J104" s="245"/>
      <c r="K104" s="244"/>
      <c r="M104" s="245"/>
    </row>
    <row r="105" spans="1:13">
      <c r="A105" s="245"/>
      <c r="G105" s="247"/>
      <c r="J105" s="245"/>
      <c r="K105" s="244"/>
      <c r="M105" s="245"/>
    </row>
    <row r="106" spans="1:13">
      <c r="A106" s="245"/>
      <c r="G106" s="247"/>
      <c r="J106" s="245"/>
      <c r="K106" s="244"/>
      <c r="M106" s="245"/>
    </row>
    <row r="107" spans="1:13">
      <c r="A107" s="245"/>
      <c r="G107" s="247"/>
      <c r="J107" s="245"/>
      <c r="K107" s="244"/>
      <c r="M107" s="245"/>
    </row>
    <row r="108" spans="1:13">
      <c r="A108" s="245"/>
      <c r="G108" s="247"/>
      <c r="J108" s="245"/>
      <c r="K108" s="244"/>
      <c r="M108" s="245"/>
    </row>
    <row r="109" spans="1:13">
      <c r="A109" s="245"/>
      <c r="G109" s="247"/>
      <c r="J109" s="245"/>
      <c r="K109" s="244"/>
      <c r="M109" s="245"/>
    </row>
    <row r="110" spans="1:13">
      <c r="A110" s="245"/>
      <c r="G110" s="247"/>
      <c r="J110" s="245"/>
      <c r="K110" s="244"/>
      <c r="M110" s="245"/>
    </row>
    <row r="111" spans="1:13">
      <c r="A111" s="245"/>
      <c r="G111" s="247"/>
      <c r="J111" s="245"/>
      <c r="K111" s="244"/>
      <c r="M111" s="245"/>
    </row>
    <row r="112" spans="1:13">
      <c r="A112" s="245"/>
      <c r="G112" s="247"/>
      <c r="J112" s="245"/>
      <c r="K112" s="244"/>
      <c r="M112" s="245"/>
    </row>
    <row r="113" spans="1:13">
      <c r="A113" s="245"/>
      <c r="G113" s="247"/>
      <c r="J113" s="245"/>
      <c r="K113" s="244"/>
      <c r="M113" s="245"/>
    </row>
    <row r="114" spans="1:13">
      <c r="A114" s="245"/>
      <c r="G114" s="247"/>
      <c r="J114" s="245"/>
      <c r="K114" s="244"/>
      <c r="M114" s="245"/>
    </row>
    <row r="115" spans="1:13">
      <c r="A115" s="245"/>
      <c r="G115" s="247"/>
      <c r="J115" s="245"/>
      <c r="K115" s="244"/>
      <c r="M115" s="245"/>
    </row>
    <row r="116" spans="1:13">
      <c r="A116" s="245"/>
      <c r="G116" s="247"/>
      <c r="J116" s="245"/>
      <c r="K116" s="244"/>
      <c r="M116" s="245"/>
    </row>
    <row r="117" spans="1:13">
      <c r="A117" s="245"/>
      <c r="G117" s="247"/>
      <c r="J117" s="245"/>
      <c r="K117" s="244"/>
      <c r="M117" s="245"/>
    </row>
    <row r="118" spans="1:13">
      <c r="A118" s="245"/>
      <c r="G118" s="247"/>
      <c r="J118" s="245"/>
      <c r="K118" s="244"/>
      <c r="M118" s="245"/>
    </row>
    <row r="119" spans="1:13">
      <c r="A119" s="245"/>
      <c r="G119" s="247"/>
      <c r="J119" s="245"/>
      <c r="K119" s="244"/>
      <c r="M119" s="245"/>
    </row>
    <row r="120" spans="1:13">
      <c r="A120" s="245"/>
      <c r="G120" s="247"/>
      <c r="J120" s="245"/>
      <c r="K120" s="244"/>
      <c r="M120" s="245"/>
    </row>
    <row r="121" spans="1:13">
      <c r="A121" s="245"/>
      <c r="G121" s="247"/>
      <c r="J121" s="245"/>
      <c r="K121" s="244"/>
      <c r="M121" s="245"/>
    </row>
    <row r="122" spans="1:13">
      <c r="A122" s="245"/>
      <c r="G122" s="247"/>
      <c r="J122" s="245"/>
      <c r="K122" s="244"/>
      <c r="M122" s="245"/>
    </row>
    <row r="123" spans="1:13">
      <c r="A123" s="245"/>
      <c r="G123" s="247"/>
      <c r="J123" s="245"/>
      <c r="K123" s="244"/>
      <c r="M123" s="245"/>
    </row>
    <row r="124" spans="1:13">
      <c r="A124" s="245"/>
      <c r="G124" s="247"/>
      <c r="J124" s="245"/>
      <c r="K124" s="244"/>
      <c r="M124" s="245"/>
    </row>
    <row r="125" spans="1:13">
      <c r="A125" s="245"/>
      <c r="G125" s="247"/>
      <c r="J125" s="245"/>
      <c r="K125" s="244"/>
      <c r="M125" s="245"/>
    </row>
    <row r="126" spans="1:13">
      <c r="A126" s="245"/>
      <c r="G126" s="247"/>
      <c r="J126" s="245"/>
      <c r="K126" s="244"/>
      <c r="M126" s="245"/>
    </row>
    <row r="127" spans="1:13">
      <c r="A127" s="245"/>
      <c r="G127" s="247"/>
      <c r="J127" s="245"/>
      <c r="K127" s="244"/>
      <c r="M127" s="245"/>
    </row>
    <row r="128" spans="1:13">
      <c r="A128" s="245"/>
      <c r="G128" s="247"/>
      <c r="J128" s="245"/>
      <c r="K128" s="244"/>
      <c r="M128" s="245"/>
    </row>
    <row r="129" spans="1:13">
      <c r="A129" s="245"/>
      <c r="G129" s="247"/>
      <c r="J129" s="245"/>
      <c r="K129" s="244"/>
      <c r="M129" s="245"/>
    </row>
    <row r="130" spans="1:13">
      <c r="A130" s="245"/>
      <c r="G130" s="248"/>
      <c r="J130" s="245"/>
      <c r="K130" s="244"/>
      <c r="M130" s="245"/>
    </row>
    <row r="131" spans="1:13">
      <c r="A131" s="245"/>
      <c r="G131" s="248"/>
      <c r="J131" s="245"/>
      <c r="K131" s="244"/>
      <c r="M131" s="245"/>
    </row>
    <row r="132" spans="1:13">
      <c r="A132" s="245"/>
      <c r="G132" s="248"/>
      <c r="J132" s="245"/>
      <c r="K132" s="244"/>
      <c r="M132" s="245"/>
    </row>
    <row r="133" spans="1:13">
      <c r="A133" s="245"/>
      <c r="G133" s="248"/>
      <c r="J133" s="245"/>
      <c r="K133" s="244"/>
      <c r="M133" s="245"/>
    </row>
    <row r="134" spans="1:13">
      <c r="A134" s="245"/>
      <c r="G134" s="248"/>
      <c r="J134" s="245"/>
      <c r="K134" s="244"/>
      <c r="M134" s="245"/>
    </row>
    <row r="135" spans="1:13">
      <c r="A135" s="245"/>
      <c r="G135" s="248"/>
      <c r="J135" s="245"/>
      <c r="K135" s="244"/>
      <c r="M135" s="245"/>
    </row>
    <row r="136" spans="1:13">
      <c r="A136" s="245"/>
      <c r="G136" s="248"/>
      <c r="J136" s="245"/>
      <c r="K136" s="244"/>
      <c r="M136" s="245"/>
    </row>
    <row r="137" spans="1:13">
      <c r="A137" s="249"/>
      <c r="B137" s="249"/>
      <c r="G137" s="248"/>
      <c r="J137" s="245"/>
      <c r="K137" s="244"/>
      <c r="M137" s="245"/>
    </row>
    <row r="138" spans="1:13">
      <c r="A138" s="245"/>
      <c r="G138" s="248"/>
      <c r="J138" s="245"/>
      <c r="K138" s="244"/>
      <c r="M138" s="245"/>
    </row>
    <row r="139" spans="1:13">
      <c r="A139" s="250"/>
      <c r="B139" s="250"/>
      <c r="C139" s="251"/>
      <c r="D139" s="251"/>
      <c r="E139" s="251"/>
      <c r="F139" s="251"/>
      <c r="G139" s="252"/>
      <c r="H139" s="251"/>
      <c r="I139" s="251"/>
      <c r="J139" s="251"/>
      <c r="K139" s="253"/>
      <c r="L139" s="251"/>
      <c r="M139" s="251"/>
    </row>
    <row r="140" spans="1:13">
      <c r="A140" s="250"/>
      <c r="B140" s="250"/>
      <c r="C140" s="251"/>
      <c r="D140" s="251"/>
      <c r="E140" s="251"/>
      <c r="F140" s="251"/>
      <c r="G140" s="252"/>
      <c r="H140" s="251"/>
      <c r="I140" s="251"/>
      <c r="J140" s="251"/>
      <c r="K140" s="253"/>
      <c r="L140" s="251"/>
      <c r="M140" s="251"/>
    </row>
    <row r="141" spans="1:13" s="251" customFormat="1">
      <c r="A141" s="250"/>
      <c r="B141" s="250"/>
      <c r="G141" s="252"/>
      <c r="K141" s="253"/>
    </row>
    <row r="142" spans="1:13" s="251" customFormat="1">
      <c r="A142" s="250"/>
      <c r="B142" s="250"/>
      <c r="G142" s="252"/>
      <c r="K142" s="253"/>
    </row>
    <row r="143" spans="1:13">
      <c r="B143" s="250"/>
      <c r="C143" s="251"/>
      <c r="D143" s="251"/>
      <c r="E143" s="251"/>
      <c r="G143" s="248"/>
      <c r="H143" s="251"/>
      <c r="I143" s="251"/>
      <c r="J143" s="251"/>
      <c r="K143" s="253"/>
      <c r="M143" s="245"/>
    </row>
    <row r="144" spans="1:13">
      <c r="B144" s="250"/>
      <c r="C144" s="251"/>
      <c r="D144" s="251"/>
      <c r="E144" s="251"/>
      <c r="G144" s="248"/>
      <c r="H144" s="251"/>
      <c r="I144" s="251"/>
      <c r="J144" s="251"/>
      <c r="K144" s="253"/>
      <c r="M144" s="245"/>
    </row>
    <row r="145" spans="1:13">
      <c r="B145" s="250"/>
      <c r="C145" s="251"/>
      <c r="D145" s="251"/>
      <c r="E145" s="251"/>
      <c r="G145" s="248"/>
      <c r="J145" s="245"/>
      <c r="K145" s="244"/>
      <c r="M145" s="245"/>
    </row>
    <row r="146" spans="1:13">
      <c r="B146" s="250"/>
      <c r="C146" s="251"/>
      <c r="D146" s="251"/>
      <c r="E146" s="251"/>
      <c r="G146" s="248"/>
      <c r="J146" s="245"/>
      <c r="K146" s="244"/>
      <c r="M146" s="245"/>
    </row>
    <row r="147" spans="1:13" s="251" customFormat="1">
      <c r="A147" s="250"/>
      <c r="B147" s="250"/>
      <c r="G147" s="252"/>
      <c r="K147" s="253"/>
      <c r="L147" s="254"/>
    </row>
    <row r="148" spans="1:13" s="251" customFormat="1">
      <c r="A148" s="250"/>
      <c r="B148" s="250"/>
      <c r="G148" s="252"/>
      <c r="K148" s="253"/>
      <c r="L148" s="254"/>
    </row>
    <row r="149" spans="1:13">
      <c r="C149" s="251"/>
      <c r="D149" s="251"/>
      <c r="E149" s="251"/>
      <c r="G149" s="248"/>
      <c r="J149" s="245"/>
      <c r="K149" s="244"/>
      <c r="M149" s="245"/>
    </row>
    <row r="150" spans="1:13" s="251" customFormat="1">
      <c r="B150" s="250"/>
      <c r="G150" s="252"/>
      <c r="K150" s="255"/>
    </row>
    <row r="151" spans="1:13" s="251" customFormat="1">
      <c r="B151" s="250"/>
      <c r="F151" s="256"/>
      <c r="G151" s="252"/>
      <c r="K151" s="255"/>
    </row>
    <row r="152" spans="1:13" s="251" customFormat="1">
      <c r="B152" s="250"/>
      <c r="F152" s="256"/>
      <c r="G152" s="252"/>
      <c r="K152" s="255"/>
    </row>
    <row r="153" spans="1:13">
      <c r="B153" s="250"/>
      <c r="C153" s="251"/>
      <c r="D153" s="251"/>
      <c r="E153" s="251"/>
      <c r="G153" s="248"/>
      <c r="J153" s="245"/>
      <c r="K153" s="244"/>
      <c r="M153" s="245"/>
    </row>
    <row r="154" spans="1:13">
      <c r="B154" s="250"/>
      <c r="C154" s="251"/>
      <c r="D154" s="251"/>
      <c r="E154" s="251"/>
      <c r="G154" s="248"/>
      <c r="J154" s="245"/>
      <c r="K154" s="244"/>
      <c r="M154" s="245"/>
    </row>
    <row r="155" spans="1:13">
      <c r="B155" s="250"/>
      <c r="C155" s="251"/>
      <c r="D155" s="251"/>
      <c r="E155" s="251"/>
      <c r="G155" s="248"/>
      <c r="J155" s="245"/>
      <c r="K155" s="244"/>
      <c r="M155" s="245"/>
    </row>
    <row r="156" spans="1:13">
      <c r="E156" s="251"/>
      <c r="F156" s="251"/>
      <c r="G156" s="248"/>
      <c r="J156" s="245"/>
      <c r="K156" s="244"/>
      <c r="M156" s="245"/>
    </row>
    <row r="157" spans="1:13">
      <c r="C157" s="251"/>
      <c r="D157" s="251"/>
      <c r="E157" s="251"/>
      <c r="G157" s="248"/>
      <c r="J157" s="245"/>
      <c r="K157" s="244"/>
      <c r="M157" s="245"/>
    </row>
    <row r="158" spans="1:13">
      <c r="E158" s="251"/>
      <c r="F158" s="251"/>
      <c r="G158" s="248"/>
      <c r="J158" s="245"/>
      <c r="K158" s="244"/>
      <c r="M158" s="245"/>
    </row>
    <row r="159" spans="1:13">
      <c r="C159" s="251"/>
      <c r="D159" s="251"/>
      <c r="E159" s="251"/>
      <c r="G159" s="248"/>
      <c r="J159" s="245"/>
      <c r="K159" s="244"/>
      <c r="M159" s="245"/>
    </row>
    <row r="160" spans="1:13">
      <c r="C160" s="251"/>
      <c r="D160" s="251"/>
      <c r="E160" s="251"/>
      <c r="G160" s="248"/>
      <c r="J160" s="245"/>
      <c r="K160" s="244"/>
      <c r="M160" s="245"/>
    </row>
    <row r="161" spans="1:13" s="251" customFormat="1">
      <c r="A161" s="250"/>
      <c r="B161" s="250"/>
      <c r="G161" s="257"/>
      <c r="K161" s="255"/>
    </row>
    <row r="162" spans="1:13" s="251" customFormat="1">
      <c r="A162" s="250"/>
      <c r="B162" s="250"/>
      <c r="G162" s="257"/>
      <c r="K162" s="255"/>
    </row>
    <row r="163" spans="1:13">
      <c r="E163" s="251"/>
      <c r="G163" s="248"/>
      <c r="J163" s="245"/>
      <c r="K163" s="244"/>
      <c r="M163" s="245"/>
    </row>
    <row r="164" spans="1:13" s="251" customFormat="1">
      <c r="A164" s="250"/>
      <c r="B164" s="250"/>
      <c r="G164" s="252"/>
      <c r="K164" s="255"/>
    </row>
    <row r="165" spans="1:13" s="251" customFormat="1">
      <c r="A165" s="250"/>
      <c r="B165" s="250"/>
      <c r="G165" s="252"/>
      <c r="K165" s="255"/>
    </row>
    <row r="166" spans="1:13">
      <c r="C166" s="251"/>
      <c r="D166" s="251"/>
      <c r="E166" s="251"/>
      <c r="G166" s="248"/>
      <c r="J166" s="245"/>
      <c r="K166" s="244"/>
      <c r="M166" s="245"/>
    </row>
    <row r="167" spans="1:13">
      <c r="A167" s="250"/>
      <c r="C167" s="251"/>
      <c r="D167" s="251"/>
      <c r="E167" s="251"/>
      <c r="G167" s="248"/>
      <c r="J167" s="245"/>
      <c r="K167" s="244"/>
      <c r="M167" s="245"/>
    </row>
    <row r="168" spans="1:13" s="251" customFormat="1">
      <c r="A168" s="250"/>
      <c r="G168" s="252"/>
      <c r="K168" s="255"/>
    </row>
    <row r="169" spans="1:13">
      <c r="A169" s="250"/>
      <c r="B169" s="250"/>
      <c r="C169" s="251"/>
      <c r="D169" s="251"/>
      <c r="E169" s="251"/>
      <c r="G169" s="248"/>
      <c r="J169" s="245"/>
      <c r="K169" s="244"/>
      <c r="M169" s="245"/>
    </row>
    <row r="170" spans="1:13">
      <c r="A170" s="250"/>
      <c r="B170" s="250"/>
      <c r="C170" s="251"/>
      <c r="D170" s="251"/>
      <c r="E170" s="251"/>
      <c r="G170" s="248"/>
      <c r="J170" s="245"/>
      <c r="K170" s="244"/>
      <c r="M170" s="245"/>
    </row>
    <row r="171" spans="1:13">
      <c r="A171" s="250"/>
      <c r="C171" s="251"/>
      <c r="D171" s="251"/>
      <c r="E171" s="251"/>
      <c r="G171" s="248"/>
      <c r="J171" s="245"/>
      <c r="K171" s="244"/>
      <c r="M171" s="245"/>
    </row>
    <row r="172" spans="1:13">
      <c r="A172" s="250"/>
      <c r="C172" s="251"/>
      <c r="D172" s="251"/>
      <c r="E172" s="251"/>
      <c r="G172" s="248"/>
      <c r="J172" s="245"/>
      <c r="K172" s="244"/>
      <c r="M172" s="245"/>
    </row>
    <row r="173" spans="1:13">
      <c r="A173" s="250"/>
      <c r="C173" s="251"/>
      <c r="D173" s="251"/>
      <c r="E173" s="251"/>
      <c r="G173" s="248"/>
      <c r="J173" s="245"/>
      <c r="K173" s="244"/>
      <c r="M173" s="245"/>
    </row>
    <row r="174" spans="1:13">
      <c r="A174" s="250"/>
      <c r="B174" s="250"/>
      <c r="C174" s="251"/>
      <c r="D174" s="251"/>
      <c r="E174" s="251"/>
      <c r="G174" s="248"/>
      <c r="J174" s="245"/>
      <c r="K174" s="244"/>
      <c r="M174" s="245"/>
    </row>
    <row r="175" spans="1:13">
      <c r="A175" s="250"/>
      <c r="B175" s="250"/>
      <c r="C175" s="251"/>
      <c r="D175" s="251"/>
      <c r="E175" s="251"/>
      <c r="G175" s="248"/>
      <c r="J175" s="245"/>
      <c r="K175" s="244"/>
      <c r="M175" s="245"/>
    </row>
    <row r="176" spans="1:13">
      <c r="A176" s="250"/>
      <c r="C176" s="251"/>
      <c r="D176" s="251"/>
      <c r="E176" s="251"/>
      <c r="G176" s="248"/>
      <c r="J176" s="245"/>
      <c r="K176" s="244"/>
      <c r="M176" s="245"/>
    </row>
    <row r="177" spans="1:13">
      <c r="A177" s="250"/>
      <c r="C177" s="251"/>
      <c r="D177" s="251"/>
      <c r="E177" s="251"/>
      <c r="G177" s="248"/>
      <c r="H177" s="251"/>
      <c r="I177" s="251"/>
      <c r="J177" s="251"/>
      <c r="K177" s="253"/>
      <c r="M177" s="253"/>
    </row>
    <row r="178" spans="1:13">
      <c r="A178" s="250"/>
      <c r="C178" s="251"/>
      <c r="D178" s="251"/>
      <c r="E178" s="251"/>
      <c r="G178" s="248"/>
      <c r="H178" s="251"/>
      <c r="I178" s="251"/>
      <c r="J178" s="251"/>
      <c r="K178" s="253"/>
      <c r="M178" s="253"/>
    </row>
    <row r="179" spans="1:13">
      <c r="A179" s="250"/>
      <c r="C179" s="251"/>
      <c r="D179" s="251"/>
      <c r="E179" s="251"/>
      <c r="G179" s="248"/>
      <c r="J179" s="245"/>
      <c r="K179" s="244"/>
      <c r="M179" s="245"/>
    </row>
    <row r="180" spans="1:13">
      <c r="A180" s="250"/>
      <c r="C180" s="251"/>
      <c r="D180" s="251"/>
      <c r="E180" s="251"/>
      <c r="G180" s="248"/>
      <c r="J180" s="245"/>
      <c r="K180" s="244"/>
      <c r="M180" s="245"/>
    </row>
    <row r="181" spans="1:13">
      <c r="A181" s="250"/>
      <c r="C181" s="251"/>
      <c r="D181" s="251"/>
      <c r="E181" s="251"/>
      <c r="G181" s="248"/>
      <c r="J181" s="245"/>
      <c r="K181" s="244"/>
      <c r="M181" s="245"/>
    </row>
    <row r="182" spans="1:13">
      <c r="A182" s="250"/>
      <c r="C182" s="251"/>
      <c r="D182" s="251"/>
      <c r="E182" s="251"/>
      <c r="G182" s="248"/>
      <c r="J182" s="245"/>
      <c r="K182" s="244"/>
      <c r="M182" s="245"/>
    </row>
    <row r="183" spans="1:13">
      <c r="A183" s="250"/>
      <c r="C183" s="251"/>
      <c r="D183" s="251"/>
      <c r="E183" s="251"/>
      <c r="G183" s="248"/>
      <c r="H183" s="251"/>
      <c r="I183" s="251"/>
      <c r="J183" s="251"/>
      <c r="K183" s="253"/>
      <c r="M183" s="251"/>
    </row>
    <row r="184" spans="1:13">
      <c r="A184" s="250"/>
      <c r="C184" s="251"/>
      <c r="D184" s="251"/>
      <c r="E184" s="251"/>
      <c r="G184" s="248"/>
      <c r="H184" s="251"/>
      <c r="I184" s="251"/>
      <c r="J184" s="251"/>
      <c r="K184" s="253"/>
      <c r="M184" s="251"/>
    </row>
    <row r="185" spans="1:13">
      <c r="A185" s="250"/>
      <c r="C185" s="251"/>
      <c r="D185" s="251"/>
      <c r="E185" s="251"/>
      <c r="G185" s="248"/>
      <c r="J185" s="245"/>
      <c r="K185" s="244"/>
      <c r="M185" s="245"/>
    </row>
    <row r="186" spans="1:13">
      <c r="A186" s="250"/>
      <c r="C186" s="251"/>
      <c r="D186" s="251"/>
      <c r="E186" s="251"/>
      <c r="G186" s="248"/>
      <c r="J186" s="245"/>
      <c r="K186" s="244"/>
      <c r="M186" s="245"/>
    </row>
    <row r="187" spans="1:13">
      <c r="A187" s="250"/>
      <c r="C187" s="251"/>
      <c r="D187" s="251"/>
      <c r="E187" s="251"/>
      <c r="G187" s="248"/>
      <c r="J187" s="245"/>
      <c r="K187" s="244"/>
      <c r="M187" s="245"/>
    </row>
    <row r="188" spans="1:13">
      <c r="A188" s="250"/>
      <c r="C188" s="251"/>
      <c r="D188" s="251"/>
      <c r="E188" s="251"/>
      <c r="G188" s="248"/>
      <c r="J188" s="245"/>
      <c r="K188" s="244"/>
      <c r="M188" s="245"/>
    </row>
  </sheetData>
  <autoFilter ref="A3:N188" xr:uid="{00000000-0009-0000-0000-00000D000000}"/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459D-A7BA-4E61-8866-B5048643DE9D}">
  <sheetPr>
    <tabColor rgb="FF92D050"/>
  </sheetPr>
  <dimension ref="A1:Q61"/>
  <sheetViews>
    <sheetView workbookViewId="0">
      <pane xSplit="1" ySplit="2" topLeftCell="H48" activePane="bottomRight" state="frozen"/>
      <selection activeCell="AZ13" sqref="AZ13"/>
      <selection pane="topRight" activeCell="AZ13" sqref="AZ13"/>
      <selection pane="bottomLeft" activeCell="AZ13" sqref="AZ13"/>
      <selection pane="bottomRight" activeCell="AZ13" sqref="AZ13"/>
    </sheetView>
  </sheetViews>
  <sheetFormatPr defaultRowHeight="15"/>
  <cols>
    <col min="1" max="1" width="22.42578125" bestFit="1" customWidth="1"/>
    <col min="2" max="13" width="18.85546875" customWidth="1"/>
    <col min="14" max="14" width="16.85546875" style="537" bestFit="1" customWidth="1"/>
  </cols>
  <sheetData>
    <row r="1" spans="1:14">
      <c r="A1" s="658" t="s">
        <v>965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</row>
    <row r="2" spans="1:14">
      <c r="A2" s="148" t="s">
        <v>966</v>
      </c>
      <c r="B2" s="445">
        <v>45383</v>
      </c>
      <c r="C2" s="445">
        <f>EDATE(B2,1)</f>
        <v>45413</v>
      </c>
      <c r="D2" s="445">
        <f t="shared" ref="D2:M2" si="0">EDATE(C2,1)</f>
        <v>45444</v>
      </c>
      <c r="E2" s="445">
        <f t="shared" si="0"/>
        <v>45474</v>
      </c>
      <c r="F2" s="445">
        <f t="shared" si="0"/>
        <v>45505</v>
      </c>
      <c r="G2" s="445">
        <f t="shared" si="0"/>
        <v>45536</v>
      </c>
      <c r="H2" s="445">
        <f t="shared" si="0"/>
        <v>45566</v>
      </c>
      <c r="I2" s="445">
        <f t="shared" si="0"/>
        <v>45597</v>
      </c>
      <c r="J2" s="445">
        <f t="shared" si="0"/>
        <v>45627</v>
      </c>
      <c r="K2" s="445">
        <f t="shared" si="0"/>
        <v>45658</v>
      </c>
      <c r="L2" s="445">
        <f t="shared" si="0"/>
        <v>45689</v>
      </c>
      <c r="M2" s="445">
        <f t="shared" si="0"/>
        <v>45717</v>
      </c>
      <c r="N2" s="538" t="s">
        <v>1004</v>
      </c>
    </row>
    <row r="3" spans="1:14">
      <c r="A3" s="44" t="s">
        <v>967</v>
      </c>
      <c r="B3" s="62">
        <v>1971914285.72</v>
      </c>
      <c r="C3" s="62">
        <v>1971914285.72</v>
      </c>
      <c r="D3" s="62">
        <v>1971914285.72</v>
      </c>
      <c r="E3" s="62">
        <v>1933992857.1500001</v>
      </c>
      <c r="F3" s="62">
        <v>1933992857.1500001</v>
      </c>
      <c r="G3" s="62">
        <v>1933992857.1500001</v>
      </c>
      <c r="H3" s="446">
        <v>1896071428.5799999</v>
      </c>
      <c r="I3" s="62">
        <v>1896071428.5799999</v>
      </c>
      <c r="J3" s="62">
        <v>1896071428.5799999</v>
      </c>
      <c r="K3" s="62">
        <v>1858150000.01</v>
      </c>
      <c r="L3" s="62">
        <v>1858150000.01</v>
      </c>
      <c r="M3" s="533">
        <v>1858150000.01</v>
      </c>
      <c r="N3" s="539">
        <f t="shared" ref="N3:N8" si="1">M3</f>
        <v>1858150000.01</v>
      </c>
    </row>
    <row r="4" spans="1:14">
      <c r="A4" s="44" t="s">
        <v>968</v>
      </c>
      <c r="B4" s="62">
        <v>2679600000</v>
      </c>
      <c r="C4" s="62">
        <v>2679600000</v>
      </c>
      <c r="D4" s="62">
        <v>2631750000</v>
      </c>
      <c r="E4" s="62">
        <v>2631750000</v>
      </c>
      <c r="F4" s="62">
        <v>2631750000</v>
      </c>
      <c r="G4" s="62">
        <v>2631750000</v>
      </c>
      <c r="H4" s="62">
        <v>2583900000</v>
      </c>
      <c r="I4" s="62">
        <v>2583900000</v>
      </c>
      <c r="J4" s="62">
        <v>2536050000</v>
      </c>
      <c r="K4" s="62">
        <v>2536050000</v>
      </c>
      <c r="L4" s="62">
        <v>2536050000</v>
      </c>
      <c r="M4" s="533">
        <v>2488200000</v>
      </c>
      <c r="N4" s="539">
        <f t="shared" si="1"/>
        <v>2488200000</v>
      </c>
    </row>
    <row r="5" spans="1:14">
      <c r="A5" s="44" t="s">
        <v>969</v>
      </c>
      <c r="B5" s="62">
        <v>778283401</v>
      </c>
      <c r="C5" s="62">
        <v>778280665</v>
      </c>
      <c r="D5" s="62">
        <v>778277998</v>
      </c>
      <c r="E5" s="62">
        <v>778277998</v>
      </c>
      <c r="F5" s="62">
        <v>1409647584</v>
      </c>
      <c r="G5" s="62">
        <v>1409647584</v>
      </c>
      <c r="H5" s="62">
        <v>1437451759</v>
      </c>
      <c r="I5" s="62">
        <v>1484273458</v>
      </c>
      <c r="J5" s="62">
        <v>1453080871</v>
      </c>
      <c r="K5" s="62">
        <v>1453078371</v>
      </c>
      <c r="L5" s="62">
        <v>1453076086</v>
      </c>
      <c r="M5" s="533">
        <v>1406264741</v>
      </c>
      <c r="N5" s="539">
        <f t="shared" si="1"/>
        <v>1406264741</v>
      </c>
    </row>
    <row r="6" spans="1:14">
      <c r="A6" s="44" t="s">
        <v>970</v>
      </c>
      <c r="B6" s="62">
        <v>0</v>
      </c>
      <c r="C6" s="62">
        <v>0</v>
      </c>
      <c r="D6" s="62">
        <v>0</v>
      </c>
      <c r="E6" s="62">
        <v>604044836</v>
      </c>
      <c r="F6" s="62">
        <v>869338586</v>
      </c>
      <c r="G6" s="62">
        <v>1623342067.8269999</v>
      </c>
      <c r="H6" s="62">
        <v>1876105658</v>
      </c>
      <c r="I6" s="62">
        <v>2198527567.507</v>
      </c>
      <c r="J6" s="62">
        <v>2409654066</v>
      </c>
      <c r="K6" s="62">
        <v>2628524904</v>
      </c>
      <c r="L6" s="62">
        <v>2639997160</v>
      </c>
      <c r="M6" s="533">
        <v>2639988594</v>
      </c>
      <c r="N6" s="539">
        <f t="shared" si="1"/>
        <v>2639988594</v>
      </c>
    </row>
    <row r="7" spans="1:14">
      <c r="A7" s="44" t="s">
        <v>971</v>
      </c>
      <c r="B7" s="62">
        <v>0</v>
      </c>
      <c r="C7" s="62">
        <v>0</v>
      </c>
      <c r="D7" s="62">
        <v>0</v>
      </c>
      <c r="E7" s="62">
        <v>0</v>
      </c>
      <c r="F7" s="62">
        <v>0</v>
      </c>
      <c r="G7" s="62">
        <v>0</v>
      </c>
      <c r="H7" s="62">
        <v>0</v>
      </c>
      <c r="I7" s="62">
        <v>0</v>
      </c>
      <c r="J7" s="62">
        <v>272377297</v>
      </c>
      <c r="K7" s="62">
        <v>319877297</v>
      </c>
      <c r="L7" s="62">
        <v>514699925.29399997</v>
      </c>
      <c r="M7" s="533">
        <v>736129802</v>
      </c>
      <c r="N7" s="539">
        <f t="shared" si="1"/>
        <v>736129802</v>
      </c>
    </row>
    <row r="8" spans="1:14">
      <c r="A8" s="44" t="s">
        <v>972</v>
      </c>
      <c r="B8" s="146">
        <f>SUM(B3:B7)</f>
        <v>5429797686.7200003</v>
      </c>
      <c r="C8" s="146">
        <f t="shared" ref="C8:M8" si="2">SUM(C3:C7)</f>
        <v>5429794950.7200003</v>
      </c>
      <c r="D8" s="146">
        <f t="shared" si="2"/>
        <v>5381942283.7200003</v>
      </c>
      <c r="E8" s="146">
        <f t="shared" si="2"/>
        <v>5948065691.1499996</v>
      </c>
      <c r="F8" s="146">
        <f t="shared" si="2"/>
        <v>6844729027.1499996</v>
      </c>
      <c r="G8" s="146">
        <f t="shared" si="2"/>
        <v>7598732508.9769993</v>
      </c>
      <c r="H8" s="146">
        <f t="shared" si="2"/>
        <v>7793528845.5799999</v>
      </c>
      <c r="I8" s="146">
        <f t="shared" si="2"/>
        <v>8162772454.0869999</v>
      </c>
      <c r="J8" s="146">
        <f t="shared" si="2"/>
        <v>8567233662.5799999</v>
      </c>
      <c r="K8" s="146">
        <f t="shared" si="2"/>
        <v>8795680572.0100002</v>
      </c>
      <c r="L8" s="146">
        <f t="shared" si="2"/>
        <v>9001973171.3040009</v>
      </c>
      <c r="M8" s="146">
        <f t="shared" si="2"/>
        <v>9128733137.0100002</v>
      </c>
      <c r="N8" s="539">
        <f t="shared" si="1"/>
        <v>9128733137.0100002</v>
      </c>
    </row>
    <row r="10" spans="1:14">
      <c r="A10" s="658" t="s">
        <v>973</v>
      </c>
      <c r="B10" s="624"/>
      <c r="C10" s="624"/>
      <c r="D10" s="624"/>
      <c r="E10" s="624"/>
      <c r="F10" s="624"/>
      <c r="G10" s="624"/>
      <c r="H10" s="624"/>
      <c r="I10" s="624"/>
      <c r="J10" s="624"/>
      <c r="K10" s="624"/>
      <c r="L10" s="624"/>
      <c r="M10" s="624"/>
    </row>
    <row r="11" spans="1:14">
      <c r="A11" s="148" t="s">
        <v>966</v>
      </c>
      <c r="B11" s="445">
        <v>45383</v>
      </c>
      <c r="C11" s="445">
        <f>EDATE(B11,1)</f>
        <v>45413</v>
      </c>
      <c r="D11" s="445">
        <f t="shared" ref="D11:M11" si="3">EDATE(C11,1)</f>
        <v>45444</v>
      </c>
      <c r="E11" s="445">
        <f t="shared" si="3"/>
        <v>45474</v>
      </c>
      <c r="F11" s="445">
        <f t="shared" si="3"/>
        <v>45505</v>
      </c>
      <c r="G11" s="445">
        <f t="shared" si="3"/>
        <v>45536</v>
      </c>
      <c r="H11" s="445">
        <f t="shared" si="3"/>
        <v>45566</v>
      </c>
      <c r="I11" s="445">
        <f t="shared" si="3"/>
        <v>45597</v>
      </c>
      <c r="J11" s="445">
        <f t="shared" si="3"/>
        <v>45627</v>
      </c>
      <c r="K11" s="445">
        <f t="shared" si="3"/>
        <v>45658</v>
      </c>
      <c r="L11" s="445">
        <f t="shared" si="3"/>
        <v>45689</v>
      </c>
      <c r="M11" s="445">
        <f t="shared" si="3"/>
        <v>45717</v>
      </c>
      <c r="N11" s="538" t="s">
        <v>1004</v>
      </c>
    </row>
    <row r="12" spans="1:14">
      <c r="A12" s="44" t="s">
        <v>974</v>
      </c>
      <c r="B12" s="62">
        <v>749673128</v>
      </c>
      <c r="C12" s="62">
        <v>749838890</v>
      </c>
      <c r="D12" s="62">
        <v>749676958</v>
      </c>
      <c r="E12" s="62">
        <v>749836716</v>
      </c>
      <c r="F12" s="62">
        <v>749836716</v>
      </c>
      <c r="G12" s="62">
        <v>749673587</v>
      </c>
      <c r="H12" s="62">
        <v>749836716</v>
      </c>
      <c r="I12" s="62">
        <v>749672464</v>
      </c>
      <c r="J12" s="62">
        <v>749838889</v>
      </c>
      <c r="K12" s="62">
        <v>749838889</v>
      </c>
      <c r="L12" s="62">
        <v>749836716</v>
      </c>
      <c r="M12" s="536">
        <v>747669838</v>
      </c>
      <c r="N12" s="539">
        <f>M12</f>
        <v>747669838</v>
      </c>
    </row>
    <row r="13" spans="1:14">
      <c r="A13" s="44" t="s">
        <v>975</v>
      </c>
      <c r="B13" s="62">
        <v>184957292.44999999</v>
      </c>
      <c r="C13" s="62">
        <v>184897998.43000001</v>
      </c>
      <c r="D13" s="62">
        <v>184798006.28999999</v>
      </c>
      <c r="E13" s="62">
        <v>184737643.69999999</v>
      </c>
      <c r="F13" s="62">
        <v>184409642.41999999</v>
      </c>
      <c r="G13" s="62">
        <v>184152684.38</v>
      </c>
      <c r="H13" s="62">
        <v>185302251</v>
      </c>
      <c r="I13" s="62">
        <v>185221438.24000001</v>
      </c>
      <c r="J13" s="62">
        <v>184021438.19999999</v>
      </c>
      <c r="K13" s="62">
        <v>185033137.08000001</v>
      </c>
      <c r="L13" s="62">
        <v>184776158.09999999</v>
      </c>
      <c r="M13" s="536">
        <v>184529422.66</v>
      </c>
      <c r="N13" s="539">
        <f>M13</f>
        <v>184529422.66</v>
      </c>
    </row>
    <row r="14" spans="1:14">
      <c r="A14" s="44" t="s">
        <v>976</v>
      </c>
      <c r="B14" s="62">
        <v>0</v>
      </c>
      <c r="C14" s="62">
        <v>0</v>
      </c>
      <c r="D14" s="62">
        <v>13040668.24</v>
      </c>
      <c r="E14" s="62">
        <v>0</v>
      </c>
      <c r="F14" s="62">
        <v>297193011.81</v>
      </c>
      <c r="G14" s="62">
        <v>-79322994.950000003</v>
      </c>
      <c r="H14" s="62">
        <v>-22329483.129999999</v>
      </c>
      <c r="I14" s="62">
        <v>62718363.869999997</v>
      </c>
      <c r="J14" s="62">
        <v>12614782.630000001</v>
      </c>
      <c r="K14" s="62">
        <v>303176703.69999999</v>
      </c>
      <c r="L14" s="62">
        <v>74373929.450000003</v>
      </c>
      <c r="M14" s="536">
        <v>0</v>
      </c>
      <c r="N14" s="539">
        <f>M14</f>
        <v>0</v>
      </c>
    </row>
    <row r="15" spans="1:14">
      <c r="A15" s="44" t="s">
        <v>977</v>
      </c>
      <c r="B15" s="62">
        <v>0</v>
      </c>
      <c r="C15" s="62">
        <v>0</v>
      </c>
      <c r="D15" s="62">
        <v>3856365.17</v>
      </c>
      <c r="E15" s="62">
        <v>0</v>
      </c>
      <c r="F15" s="62">
        <v>0</v>
      </c>
      <c r="G15" s="62">
        <v>0</v>
      </c>
      <c r="H15" s="62">
        <v>0</v>
      </c>
      <c r="I15" s="62">
        <v>16780687.190000001</v>
      </c>
      <c r="J15" s="62">
        <v>0</v>
      </c>
      <c r="K15" s="62">
        <v>0</v>
      </c>
      <c r="L15" s="62">
        <v>0</v>
      </c>
      <c r="M15" s="536">
        <v>0</v>
      </c>
      <c r="N15" s="539">
        <f>M15</f>
        <v>0</v>
      </c>
    </row>
    <row r="16" spans="1:14">
      <c r="A16" s="44" t="s">
        <v>972</v>
      </c>
      <c r="B16" s="146">
        <f>SUM(B12:B15)</f>
        <v>934630420.45000005</v>
      </c>
      <c r="C16" s="146">
        <f t="shared" ref="C16:M16" si="4">SUM(C12:C15)</f>
        <v>934736888.43000007</v>
      </c>
      <c r="D16" s="146">
        <f t="shared" si="4"/>
        <v>951371997.69999993</v>
      </c>
      <c r="E16" s="146">
        <f t="shared" si="4"/>
        <v>934574359.70000005</v>
      </c>
      <c r="F16" s="146">
        <f t="shared" si="4"/>
        <v>1231439370.23</v>
      </c>
      <c r="G16" s="146">
        <f t="shared" si="4"/>
        <v>854503276.42999995</v>
      </c>
      <c r="H16" s="146">
        <f t="shared" si="4"/>
        <v>912809483.87</v>
      </c>
      <c r="I16" s="146">
        <f t="shared" si="4"/>
        <v>1014392953.3000001</v>
      </c>
      <c r="J16" s="146">
        <f t="shared" si="4"/>
        <v>946475109.83000004</v>
      </c>
      <c r="K16" s="146">
        <f t="shared" si="4"/>
        <v>1238048729.78</v>
      </c>
      <c r="L16" s="146">
        <f t="shared" si="4"/>
        <v>1008986803.5500001</v>
      </c>
      <c r="M16" s="146">
        <f t="shared" si="4"/>
        <v>932199260.65999997</v>
      </c>
      <c r="N16" s="539">
        <f>M16</f>
        <v>932199260.65999997</v>
      </c>
    </row>
    <row r="18" spans="1:14">
      <c r="A18" s="658" t="s">
        <v>978</v>
      </c>
      <c r="B18" s="624"/>
      <c r="C18" s="624"/>
      <c r="D18" s="624"/>
      <c r="E18" s="624"/>
      <c r="F18" s="624"/>
      <c r="G18" s="624"/>
      <c r="H18" s="624"/>
      <c r="I18" s="624"/>
      <c r="J18" s="624"/>
      <c r="K18" s="624"/>
      <c r="L18" s="624"/>
      <c r="M18" s="624"/>
    </row>
    <row r="19" spans="1:14">
      <c r="A19" s="148" t="s">
        <v>966</v>
      </c>
      <c r="B19" s="445">
        <v>45383</v>
      </c>
      <c r="C19" s="445">
        <f>EDATE(B19,1)</f>
        <v>45413</v>
      </c>
      <c r="D19" s="445">
        <f t="shared" ref="D19:M19" si="5">EDATE(C19,1)</f>
        <v>45444</v>
      </c>
      <c r="E19" s="445">
        <f t="shared" si="5"/>
        <v>45474</v>
      </c>
      <c r="F19" s="445">
        <f t="shared" si="5"/>
        <v>45505</v>
      </c>
      <c r="G19" s="445">
        <f t="shared" si="5"/>
        <v>45536</v>
      </c>
      <c r="H19" s="445">
        <f t="shared" si="5"/>
        <v>45566</v>
      </c>
      <c r="I19" s="445">
        <f t="shared" si="5"/>
        <v>45597</v>
      </c>
      <c r="J19" s="445">
        <f t="shared" si="5"/>
        <v>45627</v>
      </c>
      <c r="K19" s="445">
        <f t="shared" si="5"/>
        <v>45658</v>
      </c>
      <c r="L19" s="445">
        <f t="shared" si="5"/>
        <v>45689</v>
      </c>
      <c r="M19" s="445">
        <f t="shared" si="5"/>
        <v>45717</v>
      </c>
      <c r="N19" s="538" t="s">
        <v>1004</v>
      </c>
    </row>
    <row r="20" spans="1:14">
      <c r="A20" s="44" t="s">
        <v>967</v>
      </c>
      <c r="B20" s="181">
        <v>13958722</v>
      </c>
      <c r="C20" s="181">
        <v>14492219</v>
      </c>
      <c r="D20" s="201">
        <v>14319750</v>
      </c>
      <c r="E20" s="181">
        <v>14734142</v>
      </c>
      <c r="F20" s="181">
        <v>14454610</v>
      </c>
      <c r="G20" s="447">
        <v>13988332</v>
      </c>
      <c r="H20" s="447">
        <v>14454610</v>
      </c>
      <c r="I20" s="447">
        <v>13765998</v>
      </c>
      <c r="J20" s="447">
        <v>19421725</v>
      </c>
      <c r="K20" s="447">
        <v>14251704</v>
      </c>
      <c r="L20" s="447">
        <v>12615057</v>
      </c>
      <c r="M20" s="447">
        <v>13841602</v>
      </c>
      <c r="N20" s="540">
        <f>SUM(B20:M20)</f>
        <v>174298471</v>
      </c>
    </row>
    <row r="21" spans="1:14">
      <c r="A21" s="44" t="s">
        <v>968</v>
      </c>
      <c r="B21" s="181">
        <v>19381216</v>
      </c>
      <c r="C21" s="181">
        <v>20027257</v>
      </c>
      <c r="D21" s="181">
        <v>17548052</v>
      </c>
      <c r="E21" s="181">
        <v>19653297</v>
      </c>
      <c r="F21" s="181">
        <v>19669627</v>
      </c>
      <c r="G21" s="447">
        <v>19038728</v>
      </c>
      <c r="H21" s="447">
        <v>19421725</v>
      </c>
      <c r="I21" s="447">
        <v>18211218</v>
      </c>
      <c r="J21" s="447">
        <v>14251704</v>
      </c>
      <c r="K21" s="447">
        <v>19062064</v>
      </c>
      <c r="L21" s="447">
        <v>17217348</v>
      </c>
      <c r="M21" s="447">
        <v>19062063</v>
      </c>
      <c r="N21" s="540">
        <f>SUM(B21:M21)</f>
        <v>222544299</v>
      </c>
    </row>
    <row r="22" spans="1:14">
      <c r="A22" s="44" t="s">
        <v>969</v>
      </c>
      <c r="B22" s="181">
        <v>5405453.4246575348</v>
      </c>
      <c r="C22" s="181">
        <v>5618686</v>
      </c>
      <c r="D22" s="181">
        <v>5437438</v>
      </c>
      <c r="E22" s="181">
        <v>5618686</v>
      </c>
      <c r="F22" s="181">
        <v>9450618</v>
      </c>
      <c r="G22" s="447">
        <v>9958120</v>
      </c>
      <c r="H22" s="447">
        <v>10438298</v>
      </c>
      <c r="I22" s="447">
        <v>10491594.244931506</v>
      </c>
      <c r="J22" s="447">
        <v>10713919</v>
      </c>
      <c r="K22" s="447">
        <v>10613397</v>
      </c>
      <c r="L22" s="447">
        <v>9642056</v>
      </c>
      <c r="M22" s="447">
        <v>10464304</v>
      </c>
      <c r="N22" s="540">
        <f>SUM(B22:M22)</f>
        <v>103852569.66958904</v>
      </c>
    </row>
    <row r="23" spans="1:14">
      <c r="A23" s="44" t="s">
        <v>970</v>
      </c>
      <c r="B23" s="44"/>
      <c r="C23" s="44"/>
      <c r="D23" s="62"/>
      <c r="E23" s="181">
        <v>2315407</v>
      </c>
      <c r="F23" s="181">
        <v>5260707</v>
      </c>
      <c r="G23" s="447">
        <v>5520842</v>
      </c>
      <c r="H23" s="447">
        <v>12449060</v>
      </c>
      <c r="I23" s="447">
        <v>13866773</v>
      </c>
      <c r="J23" s="447">
        <v>14914486</v>
      </c>
      <c r="K23" s="447">
        <v>17641782</v>
      </c>
      <c r="L23" s="447">
        <v>16902574</v>
      </c>
      <c r="M23" s="447">
        <v>18713715.144473974</v>
      </c>
      <c r="N23" s="540">
        <f>SUM(B23:M23)</f>
        <v>107585346.14447397</v>
      </c>
    </row>
    <row r="24" spans="1:14">
      <c r="A24" s="44" t="s">
        <v>971</v>
      </c>
      <c r="B24" s="44"/>
      <c r="C24" s="44"/>
      <c r="D24" s="62"/>
      <c r="E24" s="62"/>
      <c r="F24" s="62"/>
      <c r="G24" s="62"/>
      <c r="H24" s="62"/>
      <c r="I24" s="62"/>
      <c r="J24" s="62">
        <v>248563</v>
      </c>
      <c r="K24" s="181">
        <v>1964069</v>
      </c>
      <c r="L24" s="181">
        <v>2572259</v>
      </c>
      <c r="M24" s="181">
        <v>4309443.6788104167</v>
      </c>
      <c r="N24" s="540">
        <f>SUM(B24:M24)</f>
        <v>9094334.6788104177</v>
      </c>
    </row>
    <row r="25" spans="1:14">
      <c r="A25" s="44" t="s">
        <v>972</v>
      </c>
      <c r="B25" s="178">
        <f>SUM(B20:B24)</f>
        <v>38745391.424657539</v>
      </c>
      <c r="C25" s="178">
        <f t="shared" ref="C25:N25" si="6">SUM(C20:C24)</f>
        <v>40138162</v>
      </c>
      <c r="D25" s="178">
        <f t="shared" si="6"/>
        <v>37305240</v>
      </c>
      <c r="E25" s="178">
        <f t="shared" si="6"/>
        <v>42321532</v>
      </c>
      <c r="F25" s="178">
        <f t="shared" si="6"/>
        <v>48835562</v>
      </c>
      <c r="G25" s="178">
        <f t="shared" si="6"/>
        <v>48506022</v>
      </c>
      <c r="H25" s="178">
        <f t="shared" si="6"/>
        <v>56763693</v>
      </c>
      <c r="I25" s="178">
        <f t="shared" si="6"/>
        <v>56335583.244931504</v>
      </c>
      <c r="J25" s="178">
        <f t="shared" si="6"/>
        <v>59550397</v>
      </c>
      <c r="K25" s="178">
        <f t="shared" si="6"/>
        <v>63533016</v>
      </c>
      <c r="L25" s="178">
        <f t="shared" si="6"/>
        <v>58949294</v>
      </c>
      <c r="M25" s="178">
        <f t="shared" si="6"/>
        <v>66391127.823284388</v>
      </c>
      <c r="N25" s="541">
        <f t="shared" si="6"/>
        <v>617375020.49287343</v>
      </c>
    </row>
    <row r="28" spans="1:14">
      <c r="A28" s="658" t="s">
        <v>979</v>
      </c>
      <c r="B28" s="624"/>
      <c r="C28" s="624"/>
      <c r="D28" s="624"/>
      <c r="E28" s="624"/>
      <c r="F28" s="624"/>
      <c r="G28" s="624"/>
      <c r="H28" s="624"/>
      <c r="I28" s="624"/>
      <c r="J28" s="624"/>
      <c r="K28" s="624"/>
      <c r="L28" s="624"/>
      <c r="M28" s="624"/>
    </row>
    <row r="29" spans="1:14">
      <c r="A29" s="148" t="s">
        <v>966</v>
      </c>
      <c r="B29" s="445">
        <v>45383</v>
      </c>
      <c r="C29" s="445">
        <f>EDATE(B29,1)</f>
        <v>45413</v>
      </c>
      <c r="D29" s="445">
        <f t="shared" ref="D29:M29" si="7">EDATE(C29,1)</f>
        <v>45444</v>
      </c>
      <c r="E29" s="445">
        <f t="shared" si="7"/>
        <v>45474</v>
      </c>
      <c r="F29" s="445">
        <f t="shared" si="7"/>
        <v>45505</v>
      </c>
      <c r="G29" s="445">
        <f t="shared" si="7"/>
        <v>45536</v>
      </c>
      <c r="H29" s="445">
        <f t="shared" si="7"/>
        <v>45566</v>
      </c>
      <c r="I29" s="445">
        <f t="shared" si="7"/>
        <v>45597</v>
      </c>
      <c r="J29" s="445">
        <f t="shared" si="7"/>
        <v>45627</v>
      </c>
      <c r="K29" s="445">
        <f t="shared" si="7"/>
        <v>45658</v>
      </c>
      <c r="L29" s="445">
        <f t="shared" si="7"/>
        <v>45689</v>
      </c>
      <c r="M29" s="445">
        <f t="shared" si="7"/>
        <v>45717</v>
      </c>
      <c r="N29" s="538" t="s">
        <v>1004</v>
      </c>
    </row>
    <row r="30" spans="1:14">
      <c r="A30" s="44" t="s">
        <v>974</v>
      </c>
      <c r="B30" s="181">
        <v>4928223</v>
      </c>
      <c r="C30" s="181">
        <v>5093985</v>
      </c>
      <c r="D30" s="181">
        <v>4932053</v>
      </c>
      <c r="E30" s="181">
        <v>5091811</v>
      </c>
      <c r="F30" s="181">
        <v>5091811</v>
      </c>
      <c r="G30" s="181">
        <v>4928682</v>
      </c>
      <c r="H30" s="181">
        <v>5091811</v>
      </c>
      <c r="I30" s="181">
        <v>4927559</v>
      </c>
      <c r="J30" s="181">
        <v>5093984</v>
      </c>
      <c r="K30" s="448">
        <v>5091811</v>
      </c>
      <c r="L30" s="448">
        <v>4599055</v>
      </c>
      <c r="M30" s="201">
        <v>5554377</v>
      </c>
      <c r="N30" s="540">
        <f t="shared" ref="N30:N35" si="8">SUM(B30:M30)</f>
        <v>60425162</v>
      </c>
    </row>
    <row r="31" spans="1:14">
      <c r="A31" s="44" t="s">
        <v>975</v>
      </c>
      <c r="B31" s="181">
        <v>1201035.3600000001</v>
      </c>
      <c r="C31" s="181">
        <v>1240705.98</v>
      </c>
      <c r="D31" s="181">
        <v>1200007.8600000001</v>
      </c>
      <c r="E31" s="181">
        <v>1239637.4099999999</v>
      </c>
      <c r="F31" s="181">
        <v>971998.71999999997</v>
      </c>
      <c r="G31" s="181">
        <v>1662768</v>
      </c>
      <c r="H31" s="181">
        <v>1149566.8</v>
      </c>
      <c r="I31" s="181">
        <v>1119187.06</v>
      </c>
      <c r="J31" s="181">
        <v>1155996.97</v>
      </c>
      <c r="K31" s="448">
        <v>1155701.8700000001</v>
      </c>
      <c r="L31" s="448">
        <v>1043021.02</v>
      </c>
      <c r="M31" s="201">
        <v>1152615.56</v>
      </c>
      <c r="N31" s="540">
        <f t="shared" si="8"/>
        <v>14292242.610000001</v>
      </c>
    </row>
    <row r="32" spans="1:14">
      <c r="A32" s="44" t="s">
        <v>976</v>
      </c>
      <c r="B32" s="181">
        <v>16889</v>
      </c>
      <c r="C32" s="181">
        <v>477797</v>
      </c>
      <c r="D32" s="181">
        <v>-107827</v>
      </c>
      <c r="E32" s="181">
        <v>10457</v>
      </c>
      <c r="F32" s="181">
        <v>1015161</v>
      </c>
      <c r="G32" s="181">
        <v>711414</v>
      </c>
      <c r="H32" s="181">
        <v>391222</v>
      </c>
      <c r="I32" s="181">
        <v>1275647</v>
      </c>
      <c r="J32" s="181">
        <v>1486690</v>
      </c>
      <c r="K32" s="181">
        <v>1727483</v>
      </c>
      <c r="L32" s="181">
        <v>1220409</v>
      </c>
      <c r="M32" s="181">
        <v>1277682</v>
      </c>
      <c r="N32" s="540">
        <f t="shared" si="8"/>
        <v>9503024</v>
      </c>
    </row>
    <row r="33" spans="1:14">
      <c r="A33" s="44" t="s">
        <v>977</v>
      </c>
      <c r="B33" s="181"/>
      <c r="C33" s="181"/>
      <c r="D33" s="181">
        <v>1510</v>
      </c>
      <c r="E33" s="181">
        <v>6879</v>
      </c>
      <c r="F33" s="181">
        <v>2883</v>
      </c>
      <c r="G33" s="181"/>
      <c r="H33" s="181"/>
      <c r="I33" s="181">
        <v>428203</v>
      </c>
      <c r="J33" s="181">
        <v>21493</v>
      </c>
      <c r="K33" s="181">
        <v>28934</v>
      </c>
      <c r="L33" s="181">
        <v>60401</v>
      </c>
      <c r="M33" s="181">
        <v>2180</v>
      </c>
      <c r="N33" s="540">
        <f t="shared" si="8"/>
        <v>552483</v>
      </c>
    </row>
    <row r="34" spans="1:14">
      <c r="A34" s="44" t="s">
        <v>980</v>
      </c>
      <c r="B34" s="181"/>
      <c r="C34" s="181"/>
      <c r="D34" s="181"/>
      <c r="E34" s="181"/>
      <c r="F34" s="181"/>
      <c r="G34" s="201"/>
      <c r="H34" s="181"/>
      <c r="I34" s="181"/>
      <c r="J34" s="181"/>
      <c r="K34" s="181"/>
      <c r="L34" s="181"/>
      <c r="M34" s="181"/>
      <c r="N34" s="540">
        <f t="shared" si="8"/>
        <v>0</v>
      </c>
    </row>
    <row r="35" spans="1:14">
      <c r="A35" s="44" t="s">
        <v>44</v>
      </c>
      <c r="B35" s="44"/>
      <c r="C35" s="44"/>
      <c r="D35" s="62">
        <v>-1009395</v>
      </c>
      <c r="E35" s="44"/>
      <c r="F35" s="44"/>
      <c r="G35" s="44"/>
      <c r="H35" s="44"/>
      <c r="I35" s="44"/>
      <c r="J35" s="44"/>
      <c r="K35" s="44"/>
      <c r="L35" s="44"/>
      <c r="M35" s="44"/>
      <c r="N35" s="540">
        <f t="shared" si="8"/>
        <v>-1009395</v>
      </c>
    </row>
    <row r="36" spans="1:14">
      <c r="B36" s="1">
        <f>SUM(B20:B24)+SUM(B30:B34)</f>
        <v>44891538.784657538</v>
      </c>
      <c r="C36" s="1">
        <f>SUM(C20:C24)+SUM(C30:C34)</f>
        <v>46950649.980000004</v>
      </c>
      <c r="D36" s="1">
        <f>SUM(D20:D24)+SUM(D30:D35)</f>
        <v>42321588.859999999</v>
      </c>
      <c r="E36" s="1">
        <f t="shared" ref="E36:L36" si="9">SUM(E20:E24)+SUM(E30:E35)</f>
        <v>48670316.409999996</v>
      </c>
      <c r="F36" s="1">
        <f t="shared" si="9"/>
        <v>55917415.719999999</v>
      </c>
      <c r="G36" s="1">
        <f t="shared" si="9"/>
        <v>55808886</v>
      </c>
      <c r="H36" s="1">
        <f t="shared" si="9"/>
        <v>63396292.799999997</v>
      </c>
      <c r="I36" s="1">
        <f t="shared" si="9"/>
        <v>64086179.304931507</v>
      </c>
      <c r="J36" s="1">
        <f t="shared" si="9"/>
        <v>67308560.969999999</v>
      </c>
      <c r="K36" s="1">
        <f t="shared" si="9"/>
        <v>71536945.870000005</v>
      </c>
      <c r="L36" s="1">
        <f t="shared" si="9"/>
        <v>65872180.019999996</v>
      </c>
      <c r="M36" s="1">
        <f>SUM(M20:M24)+SUM(M30:M35)</f>
        <v>74377982.38328439</v>
      </c>
      <c r="N36" s="542">
        <f>SUM(N20:N24)+SUM(N30:N35)</f>
        <v>701138537.10287344</v>
      </c>
    </row>
    <row r="37" spans="1:14">
      <c r="B37" s="1">
        <v>44891538.359999999</v>
      </c>
      <c r="C37" s="1">
        <v>46950649.979999997</v>
      </c>
      <c r="D37" s="1">
        <v>42621588.599999994</v>
      </c>
      <c r="E37" s="1">
        <v>48670317.409999996</v>
      </c>
      <c r="F37" s="1">
        <v>55917416</v>
      </c>
      <c r="G37" s="1">
        <v>55808836.960000001</v>
      </c>
      <c r="H37" s="1">
        <v>63396292.799999997</v>
      </c>
      <c r="I37" s="1">
        <v>64670180.060000002</v>
      </c>
      <c r="J37" s="1">
        <v>67148324.969999999</v>
      </c>
      <c r="K37" s="1">
        <v>62538910.030000001</v>
      </c>
      <c r="L37" s="1">
        <v>63819720.030000001</v>
      </c>
      <c r="M37" s="1">
        <v>83696163.590000004</v>
      </c>
      <c r="N37" s="542"/>
    </row>
    <row r="38" spans="1:14">
      <c r="B38" s="1">
        <f>B36-B37</f>
        <v>0.42465753853321075</v>
      </c>
      <c r="C38" s="1">
        <f t="shared" ref="C38:M38" si="10">C36-C37</f>
        <v>0</v>
      </c>
      <c r="D38" s="1">
        <f t="shared" si="10"/>
        <v>-299999.73999999464</v>
      </c>
      <c r="E38" s="1">
        <f t="shared" si="10"/>
        <v>-1</v>
      </c>
      <c r="F38" s="1">
        <f t="shared" si="10"/>
        <v>-0.2800000011920929</v>
      </c>
      <c r="G38" s="1">
        <f t="shared" si="10"/>
        <v>49.03999999910593</v>
      </c>
      <c r="H38" s="1">
        <f t="shared" si="10"/>
        <v>0</v>
      </c>
      <c r="I38" s="1">
        <f t="shared" si="10"/>
        <v>-584000.75506849587</v>
      </c>
      <c r="J38" s="1">
        <f t="shared" si="10"/>
        <v>160236</v>
      </c>
      <c r="K38" s="1">
        <f t="shared" si="10"/>
        <v>8998035.8400000036</v>
      </c>
      <c r="L38" s="1">
        <f t="shared" si="10"/>
        <v>2052459.9899999946</v>
      </c>
      <c r="M38" s="1">
        <f t="shared" si="10"/>
        <v>-9318181.2067156136</v>
      </c>
      <c r="N38" s="542"/>
    </row>
    <row r="40" spans="1:14">
      <c r="A40" s="658" t="s">
        <v>981</v>
      </c>
      <c r="B40" s="624"/>
      <c r="C40" s="624"/>
      <c r="D40" s="624"/>
      <c r="E40" s="624"/>
      <c r="F40" s="624"/>
      <c r="G40" s="624"/>
      <c r="H40" s="624"/>
      <c r="I40" s="624"/>
      <c r="J40" s="624"/>
      <c r="K40" s="624"/>
      <c r="L40" s="624"/>
      <c r="M40" s="624"/>
    </row>
    <row r="41" spans="1:14">
      <c r="A41" s="148" t="s">
        <v>966</v>
      </c>
      <c r="B41" s="445">
        <v>45383</v>
      </c>
      <c r="C41" s="445">
        <f>EDATE(B41,1)</f>
        <v>45413</v>
      </c>
      <c r="D41" s="445">
        <f t="shared" ref="D41:M41" si="11">EDATE(C41,1)</f>
        <v>45444</v>
      </c>
      <c r="E41" s="445">
        <f t="shared" si="11"/>
        <v>45474</v>
      </c>
      <c r="F41" s="445">
        <f t="shared" si="11"/>
        <v>45505</v>
      </c>
      <c r="G41" s="445">
        <f t="shared" si="11"/>
        <v>45536</v>
      </c>
      <c r="H41" s="445">
        <f t="shared" si="11"/>
        <v>45566</v>
      </c>
      <c r="I41" s="445">
        <f t="shared" si="11"/>
        <v>45597</v>
      </c>
      <c r="J41" s="445">
        <f t="shared" si="11"/>
        <v>45627</v>
      </c>
      <c r="K41" s="445">
        <f t="shared" si="11"/>
        <v>45658</v>
      </c>
      <c r="L41" s="445">
        <f t="shared" si="11"/>
        <v>45689</v>
      </c>
      <c r="M41" s="445">
        <f t="shared" si="11"/>
        <v>45717</v>
      </c>
      <c r="N41" s="538"/>
    </row>
    <row r="42" spans="1:14">
      <c r="A42" s="44" t="s">
        <v>967</v>
      </c>
      <c r="B42" s="190">
        <v>8.4500000000000006E-2</v>
      </c>
      <c r="C42" s="190">
        <v>8.7999999999999995E-2</v>
      </c>
      <c r="D42" s="190">
        <v>8.7999999999999995E-2</v>
      </c>
      <c r="E42" s="190">
        <v>8.7999999999999995E-2</v>
      </c>
      <c r="F42" s="190">
        <v>8.7999999999999995E-2</v>
      </c>
      <c r="G42" s="190">
        <v>8.7999999999999995E-2</v>
      </c>
      <c r="H42" s="190">
        <v>8.7999999999999995E-2</v>
      </c>
      <c r="I42" s="190">
        <v>8.8499999999999995E-2</v>
      </c>
      <c r="J42" s="202">
        <f>I42</f>
        <v>8.8499999999999995E-2</v>
      </c>
      <c r="K42" s="202">
        <v>8.8499999999999995E-2</v>
      </c>
      <c r="L42" s="202">
        <v>8.8499999999999995E-2</v>
      </c>
      <c r="M42" s="531">
        <v>8.8499999999999995E-2</v>
      </c>
      <c r="N42" s="543"/>
    </row>
    <row r="43" spans="1:14">
      <c r="A43" s="44" t="s">
        <v>968</v>
      </c>
      <c r="B43" s="190">
        <v>8.7999999999999995E-2</v>
      </c>
      <c r="C43" s="190">
        <v>8.7999999999999995E-2</v>
      </c>
      <c r="D43" s="190">
        <v>8.7999999999999995E-2</v>
      </c>
      <c r="E43" s="190">
        <v>8.7999999999999995E-2</v>
      </c>
      <c r="F43" s="190">
        <v>8.7999999999999995E-2</v>
      </c>
      <c r="G43" s="190">
        <v>8.8499999999999995E-2</v>
      </c>
      <c r="H43" s="190">
        <v>8.8499999999999995E-2</v>
      </c>
      <c r="I43" s="190">
        <v>8.8499999999999995E-2</v>
      </c>
      <c r="J43" s="202">
        <f>I43</f>
        <v>8.8499999999999995E-2</v>
      </c>
      <c r="K43" s="202">
        <v>8.8499999999999995E-2</v>
      </c>
      <c r="L43" s="202">
        <v>8.8499999999999995E-2</v>
      </c>
      <c r="M43" s="531">
        <v>8.8499999999999995E-2</v>
      </c>
      <c r="N43" s="544"/>
    </row>
    <row r="44" spans="1:14">
      <c r="A44" s="44" t="s">
        <v>969</v>
      </c>
      <c r="B44" s="179">
        <v>8.4500000000000006E-2</v>
      </c>
      <c r="C44" s="179">
        <v>8.5000000000000006E-2</v>
      </c>
      <c r="D44" s="179">
        <v>8.5000000000000006E-2</v>
      </c>
      <c r="E44" s="179">
        <v>8.5000000000000006E-2</v>
      </c>
      <c r="F44" s="179">
        <v>8.5500000000000007E-2</v>
      </c>
      <c r="G44" s="179">
        <v>8.5500000000000007E-2</v>
      </c>
      <c r="H44" s="179">
        <v>8.5500000000000007E-2</v>
      </c>
      <c r="I44" s="179">
        <v>8.5999999999999993E-2</v>
      </c>
      <c r="J44" s="179">
        <v>8.5999999999999993E-2</v>
      </c>
      <c r="K44" s="179">
        <v>8.5999999999999993E-2</v>
      </c>
      <c r="L44" s="179">
        <v>8.6499999999999994E-2</v>
      </c>
      <c r="M44" s="532">
        <v>8.6499999999999994E-2</v>
      </c>
      <c r="N44" s="545"/>
    </row>
    <row r="45" spans="1:14">
      <c r="A45" s="44" t="s">
        <v>970</v>
      </c>
      <c r="B45" s="44"/>
      <c r="C45" s="44"/>
      <c r="D45" s="44"/>
      <c r="E45" s="179">
        <v>8.3000000000000004E-2</v>
      </c>
      <c r="F45" s="179">
        <v>8.3500000000000005E-2</v>
      </c>
      <c r="G45" s="179">
        <v>8.3500000000000005E-2</v>
      </c>
      <c r="H45" s="179">
        <v>8.3500000000000005E-2</v>
      </c>
      <c r="I45" s="179">
        <v>8.3500000000000005E-2</v>
      </c>
      <c r="J45" s="179">
        <v>8.3500000000000005E-2</v>
      </c>
      <c r="K45" s="179">
        <v>8.3500000000000005E-2</v>
      </c>
      <c r="L45" s="179">
        <v>8.3500000000000005E-2</v>
      </c>
      <c r="M45" s="532">
        <v>8.3500000000000005E-2</v>
      </c>
      <c r="N45" s="545"/>
    </row>
    <row r="46" spans="1:14">
      <c r="A46" s="44" t="s">
        <v>971</v>
      </c>
      <c r="B46" s="44"/>
      <c r="C46" s="44"/>
      <c r="D46" s="44"/>
      <c r="E46" s="44"/>
      <c r="F46" s="44"/>
      <c r="G46" s="44"/>
      <c r="H46" s="44"/>
      <c r="I46" s="44"/>
      <c r="J46" s="44"/>
      <c r="K46" s="179">
        <v>8.3500000000000005E-2</v>
      </c>
      <c r="L46" s="179">
        <v>8.3500000000000005E-2</v>
      </c>
      <c r="M46" s="532">
        <v>8.3500000000000005E-2</v>
      </c>
      <c r="N46" s="545"/>
    </row>
    <row r="50" spans="1:17">
      <c r="A50" s="658" t="s">
        <v>982</v>
      </c>
      <c r="B50" s="624"/>
      <c r="C50" s="624"/>
      <c r="D50" s="624"/>
      <c r="E50" s="624"/>
      <c r="F50" s="624"/>
      <c r="G50" s="624"/>
      <c r="H50" s="624"/>
      <c r="I50" s="624"/>
      <c r="J50" s="624"/>
      <c r="K50" s="624"/>
      <c r="L50" s="624"/>
      <c r="M50" s="624"/>
    </row>
    <row r="51" spans="1:17">
      <c r="A51" s="148" t="s">
        <v>966</v>
      </c>
      <c r="B51" s="445">
        <v>45383</v>
      </c>
      <c r="C51" s="445">
        <f>EDATE(B51,1)</f>
        <v>45413</v>
      </c>
      <c r="D51" s="445">
        <f t="shared" ref="D51:M51" si="12">EDATE(C51,1)</f>
        <v>45444</v>
      </c>
      <c r="E51" s="445">
        <f t="shared" si="12"/>
        <v>45474</v>
      </c>
      <c r="F51" s="445">
        <f t="shared" si="12"/>
        <v>45505</v>
      </c>
      <c r="G51" s="445">
        <f t="shared" si="12"/>
        <v>45536</v>
      </c>
      <c r="H51" s="445">
        <f t="shared" si="12"/>
        <v>45566</v>
      </c>
      <c r="I51" s="445">
        <f t="shared" si="12"/>
        <v>45597</v>
      </c>
      <c r="J51" s="445">
        <f t="shared" si="12"/>
        <v>45627</v>
      </c>
      <c r="K51" s="445">
        <f t="shared" si="12"/>
        <v>45658</v>
      </c>
      <c r="L51" s="445">
        <f t="shared" si="12"/>
        <v>45689</v>
      </c>
      <c r="M51" s="445">
        <f t="shared" si="12"/>
        <v>45717</v>
      </c>
      <c r="N51" s="538" t="s">
        <v>1004</v>
      </c>
    </row>
    <row r="52" spans="1:17">
      <c r="A52" s="44" t="s">
        <v>974</v>
      </c>
      <c r="B52" s="449">
        <v>8.0500000000000002E-2</v>
      </c>
      <c r="C52" s="449">
        <v>8.0500000000000002E-2</v>
      </c>
      <c r="D52" s="449">
        <v>8.0500000000000002E-2</v>
      </c>
      <c r="E52" s="449">
        <v>8.0500000000000002E-2</v>
      </c>
      <c r="F52" s="449">
        <v>8.0500000000000002E-2</v>
      </c>
      <c r="G52" s="449">
        <v>8.0500000000000002E-2</v>
      </c>
      <c r="H52" s="449">
        <v>8.0500000000000002E-2</v>
      </c>
      <c r="I52" s="449">
        <v>8.0500000000000002E-2</v>
      </c>
      <c r="J52" s="202">
        <f>I52</f>
        <v>8.0500000000000002E-2</v>
      </c>
      <c r="K52" s="179">
        <v>8.0500000000000002E-2</v>
      </c>
      <c r="L52" s="179">
        <v>8.0500000000000002E-2</v>
      </c>
      <c r="M52" s="534">
        <v>9.5500000000000002E-2</v>
      </c>
      <c r="N52" s="545"/>
    </row>
    <row r="53" spans="1:17">
      <c r="A53" s="44" t="s">
        <v>975</v>
      </c>
      <c r="B53" s="449">
        <v>7.9000000000000001E-2</v>
      </c>
      <c r="C53" s="449">
        <v>7.9000000000000001E-2</v>
      </c>
      <c r="D53" s="449">
        <v>7.9000000000000001E-2</v>
      </c>
      <c r="E53" s="449">
        <v>7.9000000000000001E-2</v>
      </c>
      <c r="F53" s="449">
        <v>7.3499999999999996E-2</v>
      </c>
      <c r="G53" s="449">
        <v>7.3499999999999996E-2</v>
      </c>
      <c r="H53" s="449">
        <v>7.3499999999999996E-2</v>
      </c>
      <c r="I53" s="449">
        <v>7.3499999999999996E-2</v>
      </c>
      <c r="J53" s="202">
        <f>I53</f>
        <v>7.3499999999999996E-2</v>
      </c>
      <c r="K53" s="179">
        <v>7.3499999999999996E-2</v>
      </c>
      <c r="L53" s="179">
        <v>7.3499999999999996E-2</v>
      </c>
      <c r="M53" s="534">
        <v>7.3499999999999996E-2</v>
      </c>
      <c r="N53" s="545"/>
    </row>
    <row r="54" spans="1:17">
      <c r="A54" s="44" t="s">
        <v>976</v>
      </c>
      <c r="B54" s="449">
        <v>8.1500000000000003E-2</v>
      </c>
      <c r="C54" s="449">
        <v>8.1500000000000003E-2</v>
      </c>
      <c r="D54" s="449">
        <v>8.1500000000000003E-2</v>
      </c>
      <c r="E54" s="449">
        <v>8.1500000000000003E-2</v>
      </c>
      <c r="F54" s="449">
        <v>8.4000000000000005E-2</v>
      </c>
      <c r="G54" s="449">
        <v>8.4000000000000005E-2</v>
      </c>
      <c r="H54" s="449">
        <v>8.4000000000000005E-2</v>
      </c>
      <c r="I54" s="449">
        <v>8.4000000000000005E-2</v>
      </c>
      <c r="J54" s="202">
        <f>I54</f>
        <v>8.4000000000000005E-2</v>
      </c>
      <c r="K54" s="179">
        <v>8.4000000000000005E-2</v>
      </c>
      <c r="L54" s="179">
        <v>8.4000000000000005E-2</v>
      </c>
      <c r="M54" s="534">
        <v>8.4000000000000005E-2</v>
      </c>
      <c r="N54" s="545"/>
    </row>
    <row r="55" spans="1:17">
      <c r="A55" s="44" t="s">
        <v>977</v>
      </c>
      <c r="B55" s="450">
        <v>9.0999999999999998E-2</v>
      </c>
      <c r="C55" s="450">
        <v>9.0999999999999998E-2</v>
      </c>
      <c r="D55" s="450">
        <v>9.0999999999999998E-2</v>
      </c>
      <c r="E55" s="450">
        <v>9.0999999999999998E-2</v>
      </c>
      <c r="F55" s="450">
        <v>9.0999999999999998E-2</v>
      </c>
      <c r="G55" s="450">
        <v>9.0999999999999998E-2</v>
      </c>
      <c r="H55" s="450">
        <v>9.0999999999999998E-2</v>
      </c>
      <c r="I55" s="450">
        <v>9.35E-2</v>
      </c>
      <c r="J55" s="202">
        <f>I55</f>
        <v>9.35E-2</v>
      </c>
      <c r="K55" s="202">
        <f t="shared" ref="K55:M56" si="13">J55</f>
        <v>9.35E-2</v>
      </c>
      <c r="L55" s="202">
        <f t="shared" si="13"/>
        <v>9.35E-2</v>
      </c>
      <c r="M55" s="535">
        <f t="shared" si="13"/>
        <v>9.35E-2</v>
      </c>
      <c r="N55" s="544"/>
    </row>
    <row r="56" spans="1:17">
      <c r="A56" s="44" t="s">
        <v>983</v>
      </c>
      <c r="B56" s="451">
        <v>8.6999999999999994E-2</v>
      </c>
      <c r="C56" s="451">
        <v>8.6999999999999994E-2</v>
      </c>
      <c r="D56" s="451">
        <v>8.6999999999999994E-2</v>
      </c>
      <c r="E56" s="451">
        <v>8.6999999999999994E-2</v>
      </c>
      <c r="F56" s="451">
        <v>8.6999999999999994E-2</v>
      </c>
      <c r="G56" s="451">
        <v>8.6999999999999994E-2</v>
      </c>
      <c r="H56" s="451">
        <v>8.6999999999999994E-2</v>
      </c>
      <c r="I56" s="451">
        <v>8.6999999999999994E-2</v>
      </c>
      <c r="J56" s="202">
        <f>I56</f>
        <v>8.6999999999999994E-2</v>
      </c>
      <c r="K56" s="202">
        <f t="shared" si="13"/>
        <v>8.6999999999999994E-2</v>
      </c>
      <c r="L56" s="202">
        <f t="shared" si="13"/>
        <v>8.6999999999999994E-2</v>
      </c>
      <c r="M56" s="202">
        <f t="shared" si="13"/>
        <v>8.6999999999999994E-2</v>
      </c>
      <c r="N56" s="544"/>
    </row>
    <row r="58" spans="1:17">
      <c r="A58" s="658" t="s">
        <v>984</v>
      </c>
      <c r="B58" s="624"/>
      <c r="C58" s="624"/>
      <c r="D58" s="624"/>
      <c r="E58" s="624"/>
      <c r="F58" s="624"/>
      <c r="G58" s="624"/>
      <c r="H58" s="624"/>
      <c r="I58" s="624"/>
      <c r="J58" s="624"/>
      <c r="K58" s="624"/>
      <c r="L58" s="624"/>
      <c r="M58" s="624"/>
    </row>
    <row r="59" spans="1:17">
      <c r="A59" s="452" t="s">
        <v>34</v>
      </c>
      <c r="B59" s="445">
        <v>45383</v>
      </c>
      <c r="C59" s="445">
        <f>EDATE(B59,1)</f>
        <v>45413</v>
      </c>
      <c r="D59" s="445">
        <f t="shared" ref="D59:M59" si="14">EDATE(C59,1)</f>
        <v>45444</v>
      </c>
      <c r="E59" s="445">
        <f t="shared" si="14"/>
        <v>45474</v>
      </c>
      <c r="F59" s="445">
        <f t="shared" si="14"/>
        <v>45505</v>
      </c>
      <c r="G59" s="445">
        <f t="shared" si="14"/>
        <v>45536</v>
      </c>
      <c r="H59" s="445">
        <f t="shared" si="14"/>
        <v>45566</v>
      </c>
      <c r="I59" s="445">
        <f t="shared" si="14"/>
        <v>45597</v>
      </c>
      <c r="J59" s="445">
        <f t="shared" si="14"/>
        <v>45627</v>
      </c>
      <c r="K59" s="445">
        <f t="shared" si="14"/>
        <v>45658</v>
      </c>
      <c r="L59" s="445">
        <f t="shared" si="14"/>
        <v>45689</v>
      </c>
      <c r="M59" s="445">
        <f t="shared" si="14"/>
        <v>45717</v>
      </c>
      <c r="N59" s="538" t="s">
        <v>1004</v>
      </c>
    </row>
    <row r="60" spans="1:17">
      <c r="A60" s="44" t="s">
        <v>985</v>
      </c>
      <c r="B60" s="190">
        <f t="shared" ref="B60:M60" si="15">SUMPRODUCT(B3:B7,B42:B46)/SUM(B3:B7)</f>
        <v>8.6227246674942942E-2</v>
      </c>
      <c r="C60" s="190">
        <f t="shared" si="15"/>
        <v>8.7569994444322355E-2</v>
      </c>
      <c r="D60" s="190">
        <f t="shared" si="15"/>
        <v>8.7566172606298148E-2</v>
      </c>
      <c r="E60" s="190">
        <f t="shared" si="15"/>
        <v>8.7099697539997301E-2</v>
      </c>
      <c r="F60" s="190">
        <f t="shared" si="15"/>
        <v>8.6913595765806928E-2</v>
      </c>
      <c r="G60" s="190">
        <f t="shared" si="15"/>
        <v>8.6748043406715186E-2</v>
      </c>
      <c r="H60" s="190">
        <f t="shared" si="15"/>
        <v>8.6621400514274943E-2</v>
      </c>
      <c r="I60" s="190">
        <f t="shared" si="15"/>
        <v>8.6698734368103908E-2</v>
      </c>
      <c r="J60" s="190">
        <f t="shared" si="15"/>
        <v>8.3855984806883582E-2</v>
      </c>
      <c r="K60" s="190">
        <f t="shared" si="15"/>
        <v>8.6410939718414431E-2</v>
      </c>
      <c r="L60" s="190">
        <f t="shared" si="15"/>
        <v>8.6424939650118493E-2</v>
      </c>
      <c r="M60" s="190">
        <f t="shared" si="15"/>
        <v>8.634273226455054E-2</v>
      </c>
      <c r="N60" s="546">
        <f>SUMPRODUCT(B42:M46,B3:M7)/SUM(B3:M7)</f>
        <v>8.6447453130445565E-2</v>
      </c>
      <c r="O60" s="193">
        <f>AVERAGE(B60:M60)</f>
        <v>8.6539956813369068E-2</v>
      </c>
      <c r="P60" s="192"/>
      <c r="Q60" s="193"/>
    </row>
    <row r="61" spans="1:17">
      <c r="A61" s="44" t="s">
        <v>986</v>
      </c>
      <c r="B61" s="190">
        <f t="shared" ref="B61:L61" si="16">SUMPRODUCT(B12:B15,B52:B55)/SUM(B12:B15)</f>
        <v>8.0203159738218857E-2</v>
      </c>
      <c r="C61" s="190">
        <f t="shared" si="16"/>
        <v>8.0203288699656608E-2</v>
      </c>
      <c r="D61" s="190">
        <f t="shared" si="16"/>
        <v>8.0264903205632801E-2</v>
      </c>
      <c r="E61" s="190">
        <f t="shared" si="16"/>
        <v>8.0203494470318062E-2</v>
      </c>
      <c r="F61" s="190">
        <f t="shared" si="16"/>
        <v>8.0296423631024433E-2</v>
      </c>
      <c r="G61" s="190">
        <f t="shared" si="16"/>
        <v>7.8666538015476711E-2</v>
      </c>
      <c r="H61" s="190">
        <f t="shared" si="16"/>
        <v>7.8993366937726892E-2</v>
      </c>
      <c r="I61" s="190">
        <f t="shared" si="16"/>
        <v>7.9653299657819102E-2</v>
      </c>
      <c r="J61" s="190">
        <f t="shared" si="16"/>
        <v>7.9185651302105101E-2</v>
      </c>
      <c r="K61" s="190">
        <f t="shared" si="16"/>
        <v>8.0310901226277584E-2</v>
      </c>
      <c r="L61" s="190">
        <f t="shared" si="16"/>
        <v>7.9476077437296427E-2</v>
      </c>
      <c r="M61" s="190">
        <f>SUMPRODUCT(M12:M15,M52:M55)/SUM(M12:M15)</f>
        <v>9.1145086335247955E-2</v>
      </c>
      <c r="N61" s="546">
        <f>SUMPRODUCT(B12:M15,B52:M55)/SUM(B12:M15)</f>
        <v>8.0693792820164714E-2</v>
      </c>
      <c r="O61" s="193">
        <f>AVERAGE(B61:M61)</f>
        <v>8.0716849221400044E-2</v>
      </c>
      <c r="P61" s="192"/>
      <c r="Q61" s="193"/>
    </row>
  </sheetData>
  <mergeCells count="7">
    <mergeCell ref="A58:M58"/>
    <mergeCell ref="A1:M1"/>
    <mergeCell ref="A10:M10"/>
    <mergeCell ref="A18:M18"/>
    <mergeCell ref="A28:M28"/>
    <mergeCell ref="A40:M40"/>
    <mergeCell ref="A50:M5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AZ13"/>
  <sheetViews>
    <sheetView workbookViewId="0">
      <pane xSplit="1" ySplit="3" topLeftCell="AS4" activePane="bottomRight" state="frozen"/>
      <selection activeCell="AZ13" sqref="AZ13"/>
      <selection pane="topRight" activeCell="AZ13" sqref="AZ13"/>
      <selection pane="bottomLeft" activeCell="AZ13" sqref="AZ13"/>
      <selection pane="bottomRight" activeCell="AZ13" sqref="AZ13"/>
    </sheetView>
  </sheetViews>
  <sheetFormatPr defaultRowHeight="15"/>
  <cols>
    <col min="1" max="1" width="24.5703125" customWidth="1"/>
    <col min="2" max="2" width="15.7109375" customWidth="1"/>
    <col min="3" max="3" width="11.28515625" customWidth="1"/>
    <col min="4" max="4" width="15.5703125" customWidth="1"/>
    <col min="5" max="5" width="16.5703125" customWidth="1"/>
    <col min="6" max="6" width="11.42578125" customWidth="1"/>
    <col min="7" max="7" width="16.7109375" customWidth="1"/>
    <col min="8" max="8" width="15.28515625" customWidth="1"/>
    <col min="10" max="13" width="15.140625" customWidth="1"/>
    <col min="14" max="14" width="15.85546875" customWidth="1"/>
    <col min="16" max="16" width="17.140625" customWidth="1"/>
    <col min="17" max="17" width="16" customWidth="1"/>
    <col min="19" max="19" width="15.28515625" customWidth="1"/>
    <col min="20" max="20" width="15" bestFit="1" customWidth="1"/>
    <col min="22" max="22" width="16.28515625" customWidth="1"/>
    <col min="23" max="23" width="16.42578125" customWidth="1"/>
    <col min="25" max="25" width="15.7109375" customWidth="1"/>
    <col min="26" max="26" width="15" bestFit="1" customWidth="1"/>
    <col min="28" max="28" width="16.85546875" customWidth="1"/>
    <col min="29" max="29" width="15.7109375" customWidth="1"/>
    <col min="31" max="31" width="15.28515625" customWidth="1"/>
    <col min="32" max="32" width="15.140625" customWidth="1"/>
    <col min="34" max="34" width="17" customWidth="1"/>
    <col min="35" max="35" width="14.140625" customWidth="1"/>
    <col min="37" max="37" width="16" customWidth="1"/>
    <col min="38" max="38" width="1.5703125" style="194" customWidth="1"/>
    <col min="39" max="39" width="22" style="194" bestFit="1" customWidth="1"/>
    <col min="40" max="51" width="17.7109375" bestFit="1" customWidth="1"/>
    <col min="52" max="52" width="16" bestFit="1" customWidth="1"/>
  </cols>
  <sheetData>
    <row r="1" spans="1:52" ht="15.75" thickBot="1"/>
    <row r="2" spans="1:52">
      <c r="A2" s="174" t="s">
        <v>848</v>
      </c>
      <c r="B2" s="175"/>
    </row>
    <row r="3" spans="1:52" ht="30">
      <c r="A3" s="176" t="s">
        <v>800</v>
      </c>
      <c r="B3" s="177" t="s">
        <v>801</v>
      </c>
      <c r="C3" s="177" t="s">
        <v>802</v>
      </c>
      <c r="D3" s="177" t="s">
        <v>803</v>
      </c>
      <c r="E3" s="177" t="s">
        <v>804</v>
      </c>
      <c r="F3" s="177" t="s">
        <v>805</v>
      </c>
      <c r="G3" s="177" t="s">
        <v>803</v>
      </c>
      <c r="H3" s="177" t="s">
        <v>806</v>
      </c>
      <c r="I3" s="177" t="s">
        <v>807</v>
      </c>
      <c r="J3" s="177" t="s">
        <v>803</v>
      </c>
      <c r="K3" s="177" t="s">
        <v>808</v>
      </c>
      <c r="L3" s="177" t="s">
        <v>809</v>
      </c>
      <c r="M3" s="177" t="s">
        <v>803</v>
      </c>
      <c r="N3" s="177" t="s">
        <v>810</v>
      </c>
      <c r="O3" s="177" t="s">
        <v>811</v>
      </c>
      <c r="P3" s="177" t="s">
        <v>803</v>
      </c>
      <c r="Q3" s="177" t="s">
        <v>812</v>
      </c>
      <c r="R3" s="177" t="s">
        <v>813</v>
      </c>
      <c r="S3" s="177" t="s">
        <v>803</v>
      </c>
      <c r="T3" s="177" t="s">
        <v>814</v>
      </c>
      <c r="U3" s="177" t="s">
        <v>815</v>
      </c>
      <c r="V3" s="177" t="s">
        <v>803</v>
      </c>
      <c r="W3" s="177" t="s">
        <v>816</v>
      </c>
      <c r="X3" s="177" t="s">
        <v>817</v>
      </c>
      <c r="Y3" s="177" t="s">
        <v>803</v>
      </c>
      <c r="Z3" s="177" t="s">
        <v>818</v>
      </c>
      <c r="AA3" s="177" t="s">
        <v>819</v>
      </c>
      <c r="AB3" s="177" t="s">
        <v>803</v>
      </c>
      <c r="AC3" s="177" t="s">
        <v>820</v>
      </c>
      <c r="AD3" s="177" t="s">
        <v>821</v>
      </c>
      <c r="AE3" s="177" t="s">
        <v>803</v>
      </c>
      <c r="AF3" s="177" t="s">
        <v>822</v>
      </c>
      <c r="AG3" s="177" t="s">
        <v>823</v>
      </c>
      <c r="AH3" s="177" t="s">
        <v>803</v>
      </c>
      <c r="AI3" s="177" t="s">
        <v>824</v>
      </c>
      <c r="AJ3" s="177" t="s">
        <v>825</v>
      </c>
      <c r="AK3" s="177" t="s">
        <v>803</v>
      </c>
      <c r="AL3" s="195"/>
      <c r="AM3" s="198" t="s">
        <v>846</v>
      </c>
      <c r="AN3" s="198" t="s">
        <v>830</v>
      </c>
      <c r="AO3" s="198" t="s">
        <v>831</v>
      </c>
      <c r="AP3" s="198" t="s">
        <v>832</v>
      </c>
      <c r="AQ3" s="198" t="s">
        <v>833</v>
      </c>
      <c r="AR3" s="198" t="s">
        <v>834</v>
      </c>
      <c r="AS3" s="198" t="s">
        <v>835</v>
      </c>
      <c r="AT3" s="198" t="s">
        <v>836</v>
      </c>
      <c r="AU3" s="198" t="s">
        <v>837</v>
      </c>
      <c r="AV3" s="198" t="s">
        <v>838</v>
      </c>
      <c r="AW3" s="198" t="s">
        <v>839</v>
      </c>
      <c r="AX3" s="198" t="s">
        <v>840</v>
      </c>
      <c r="AY3" s="198" t="s">
        <v>841</v>
      </c>
      <c r="AZ3" s="198" t="s">
        <v>29</v>
      </c>
    </row>
    <row r="4" spans="1:52">
      <c r="A4" s="107" t="s">
        <v>826</v>
      </c>
      <c r="B4" s="178">
        <v>0</v>
      </c>
      <c r="C4" s="179">
        <v>8.6999999999999994E-2</v>
      </c>
      <c r="D4" s="44">
        <f>B4*C4*30/365</f>
        <v>0</v>
      </c>
      <c r="E4" s="178"/>
      <c r="F4" s="179">
        <v>8.8999999999999996E-2</v>
      </c>
      <c r="G4" s="146">
        <f>E4*F4*31/365</f>
        <v>0</v>
      </c>
      <c r="H4" s="178"/>
      <c r="I4" s="179">
        <v>8.8999999999999996E-2</v>
      </c>
      <c r="J4" s="44">
        <f>H4*I4*30/365</f>
        <v>0</v>
      </c>
      <c r="K4" s="44">
        <v>-2685146.06</v>
      </c>
      <c r="L4" s="179">
        <v>8.8999999999999996E-2</v>
      </c>
      <c r="M4" s="44">
        <f>K4*L4*31/365</f>
        <v>-20296.76158778082</v>
      </c>
      <c r="N4" s="178">
        <v>0</v>
      </c>
      <c r="O4" s="179">
        <v>8.9499999999999996E-2</v>
      </c>
      <c r="P4" s="146">
        <f>N4*O4*31/365</f>
        <v>0</v>
      </c>
      <c r="Q4" s="178"/>
      <c r="R4" s="179">
        <v>8.9499999999999996E-2</v>
      </c>
      <c r="S4" s="44">
        <f>Q4*R4*30/365</f>
        <v>0</v>
      </c>
      <c r="T4" s="44"/>
      <c r="U4" s="179">
        <v>8.9499999999999996E-2</v>
      </c>
      <c r="V4" s="44">
        <f>T4*U4*31/365</f>
        <v>0</v>
      </c>
      <c r="W4" s="44"/>
      <c r="X4" s="180">
        <v>0.09</v>
      </c>
      <c r="Y4" s="44">
        <f>W4*X4*30/365</f>
        <v>0</v>
      </c>
      <c r="Z4" s="44"/>
      <c r="AA4" s="179">
        <v>9.0499999999999997E-2</v>
      </c>
      <c r="AB4" s="44">
        <f>Z4*AA4*31/365</f>
        <v>0</v>
      </c>
      <c r="AC4" s="181">
        <f>'[5]Loans Schedule'!BL47</f>
        <v>-11279054.52</v>
      </c>
      <c r="AD4" s="179">
        <v>9.0499999999999997E-2</v>
      </c>
      <c r="AE4" s="146">
        <f>-'[5]Loans Schedule'!BN45</f>
        <v>-73533.091360109596</v>
      </c>
      <c r="AF4" s="44"/>
      <c r="AG4" s="179">
        <v>9.0499999999999997E-2</v>
      </c>
      <c r="AH4" s="146">
        <f>-'[5]Loans Schedule'!BT45</f>
        <v>-4451.4263389726038</v>
      </c>
      <c r="AI4" s="181"/>
      <c r="AJ4" s="179">
        <v>9.0999999999999998E-2</v>
      </c>
      <c r="AK4" s="62">
        <f>-'[5]Loans Schedule'!BV46</f>
        <v>-3459</v>
      </c>
      <c r="AL4" s="196"/>
      <c r="AM4" s="200" t="s">
        <v>845</v>
      </c>
      <c r="AN4" s="178">
        <f>B8</f>
        <v>-1899302983.29</v>
      </c>
      <c r="AO4" s="178">
        <f>E8</f>
        <v>-1921102994.96</v>
      </c>
      <c r="AP4" s="178">
        <f>H8</f>
        <v>-1980118833.74</v>
      </c>
      <c r="AQ4" s="178">
        <f>K8</f>
        <v>-1923504232.4499998</v>
      </c>
      <c r="AR4" s="178">
        <f>N8</f>
        <v>-1937333696.9200001</v>
      </c>
      <c r="AS4" s="178">
        <f>Q8</f>
        <v>-1932574863.8099999</v>
      </c>
      <c r="AT4" s="178">
        <f>T8</f>
        <v>-1929441592.04</v>
      </c>
      <c r="AU4" s="178">
        <f>W8</f>
        <v>-1936022222.0700002</v>
      </c>
      <c r="AV4" s="178">
        <f>Z8</f>
        <v>-1994775178.8800001</v>
      </c>
      <c r="AW4" s="178">
        <f>AC8</f>
        <v>-1999360207.4099998</v>
      </c>
      <c r="AX4" s="178">
        <f>AF8</f>
        <v>-1935142693.25</v>
      </c>
      <c r="AY4" s="178">
        <f>AI8</f>
        <v>-932868106.09000003</v>
      </c>
      <c r="AZ4" s="178">
        <f>SUM(AN4:AY4)</f>
        <v>-22321547604.91</v>
      </c>
    </row>
    <row r="5" spans="1:52">
      <c r="A5" s="107" t="s">
        <v>827</v>
      </c>
      <c r="B5" s="178">
        <v>-748749627</v>
      </c>
      <c r="C5" s="179">
        <v>7.975585171009375E-2</v>
      </c>
      <c r="D5" s="44">
        <f>B5*C5*30/365</f>
        <v>-4908260.0727945212</v>
      </c>
      <c r="E5" s="178">
        <v>-749067749</v>
      </c>
      <c r="F5" s="179">
        <v>8.0019854067298793E-2</v>
      </c>
      <c r="G5" s="146">
        <f>E5*F5*31/365</f>
        <v>-5090819.3172780825</v>
      </c>
      <c r="H5" s="178">
        <v>-748965008</v>
      </c>
      <c r="I5" s="179">
        <v>8.070978229599747E-2</v>
      </c>
      <c r="J5" s="44">
        <f>H5*I5*30/365</f>
        <v>-4968394.7460000003</v>
      </c>
      <c r="K5" s="44">
        <v>-749081934</v>
      </c>
      <c r="L5" s="179">
        <v>8.0709736025351794E-2</v>
      </c>
      <c r="M5" s="44">
        <f>K5*L5*31/365</f>
        <v>-5134806.4651767118</v>
      </c>
      <c r="N5" s="178">
        <v>-749018269</v>
      </c>
      <c r="O5" s="179">
        <v>8.0709776601590469E-2</v>
      </c>
      <c r="P5" s="146">
        <f>N5*O5*31/365</f>
        <v>-5134372.6356342463</v>
      </c>
      <c r="Q5" s="178">
        <v>-748752466</v>
      </c>
      <c r="R5" s="179">
        <v>8.071012455069497E-2</v>
      </c>
      <c r="S5" s="44">
        <f>Q5*R5*30/365</f>
        <v>-4967005.8730273983</v>
      </c>
      <c r="T5" s="44">
        <v>-748738617</v>
      </c>
      <c r="U5" s="179">
        <v>8.0872500195886127E-2</v>
      </c>
      <c r="V5" s="182">
        <f>T5*U5*31/365</f>
        <v>-5142803.5135616446</v>
      </c>
      <c r="W5" s="44">
        <v>-748428663</v>
      </c>
      <c r="X5" s="179">
        <v>8.0872500195886127E-2</v>
      </c>
      <c r="Y5" s="44">
        <f>W5*X5*30/365</f>
        <v>-4974846.3448006269</v>
      </c>
      <c r="Z5">
        <v>-748234325</v>
      </c>
      <c r="AA5" s="179">
        <v>8.0872500195886127E-2</v>
      </c>
      <c r="AB5" s="44">
        <f>Z5*AA5*31/365</f>
        <v>-5139339.7217782689</v>
      </c>
      <c r="AC5" s="181">
        <f>'[5]Loans Schedule'!BL18</f>
        <v>-748138167</v>
      </c>
      <c r="AD5" s="179">
        <v>8.0872500195886127E-2</v>
      </c>
      <c r="AE5" s="44">
        <f>-'[5]Loans Schedule'!BJ18</f>
        <v>-5103842</v>
      </c>
      <c r="AF5" s="44">
        <f>'[5]Loans Schedule'!BR18</f>
        <v>-747697454</v>
      </c>
      <c r="AG5" s="179">
        <v>8.0872500195886127E-2</v>
      </c>
      <c r="AH5" s="44">
        <f>-'[5]Loans Schedule'!BT18</f>
        <v>-4738176.1218410963</v>
      </c>
      <c r="AI5" s="181">
        <f>'[5]Loans Schedule'!BX17</f>
        <v>-747811849</v>
      </c>
      <c r="AJ5" s="179">
        <v>8.2000000000000003E-2</v>
      </c>
      <c r="AK5" s="62">
        <f>-'[5]Loans Schedule'!BV18</f>
        <v>-5101880</v>
      </c>
      <c r="AL5" s="196"/>
      <c r="AM5" s="200" t="s">
        <v>847</v>
      </c>
      <c r="AN5" s="190">
        <f>C8</f>
        <v>7.9283043760195002E-2</v>
      </c>
      <c r="AO5" s="190">
        <f>F8</f>
        <v>7.9420918771555424E-2</v>
      </c>
      <c r="AP5" s="190">
        <f>I8</f>
        <v>7.9771456192280515E-2</v>
      </c>
      <c r="AQ5" s="190">
        <f>L8</f>
        <v>8.1423377604825278E-2</v>
      </c>
      <c r="AR5" s="190">
        <f>O8</f>
        <v>8.1421150584105956E-2</v>
      </c>
      <c r="AS5" s="190">
        <f>R8</f>
        <v>8.1419154057205845E-2</v>
      </c>
      <c r="AT5" s="190">
        <f>U8</f>
        <v>8.1480596289277452E-2</v>
      </c>
      <c r="AU5" s="190">
        <f>X8</f>
        <v>8.1484135731729412E-2</v>
      </c>
      <c r="AV5" s="190">
        <f>AA8</f>
        <v>8.1511357881153282E-2</v>
      </c>
      <c r="AW5" s="190">
        <f>AD8</f>
        <v>8.1559261960945928E-2</v>
      </c>
      <c r="AX5" s="190">
        <f>AG8</f>
        <v>8.1484565827027317E-2</v>
      </c>
      <c r="AY5" s="190">
        <f>AJ8</f>
        <v>8.1404879674151456E-2</v>
      </c>
      <c r="AZ5" s="188">
        <f>SUMPRODUCT(AN4:AY4,AN5:AY5)/AZ4</f>
        <v>8.0956600562444261E-2</v>
      </c>
    </row>
    <row r="6" spans="1:52">
      <c r="A6" s="107" t="s">
        <v>828</v>
      </c>
      <c r="B6" s="178">
        <v>-185427181.04000002</v>
      </c>
      <c r="C6" s="179">
        <v>6.1150476509719359E-2</v>
      </c>
      <c r="D6" s="44">
        <f>B6*C6*30/365</f>
        <v>-931969.35439315066</v>
      </c>
      <c r="E6" s="178">
        <v>-185426804.31</v>
      </c>
      <c r="F6" s="179">
        <v>6.1150476077306226E-2</v>
      </c>
      <c r="G6" s="146">
        <f>E6*F6*31/365</f>
        <v>-963033.03614397242</v>
      </c>
      <c r="H6" s="178">
        <v>-185364654.99000001</v>
      </c>
      <c r="I6" s="179">
        <v>6.115045173531871E-2</v>
      </c>
      <c r="J6" s="44">
        <f>H6*I6*30/365</f>
        <v>-931654.71685479453</v>
      </c>
      <c r="K6" s="44">
        <v>-185327372.80000001</v>
      </c>
      <c r="L6" s="179">
        <v>7.9000000000000001E-2</v>
      </c>
      <c r="M6" s="44">
        <f>K6*L6*31/365</f>
        <v>-1243470.5095539726</v>
      </c>
      <c r="N6" s="178">
        <v>-185396986.33000001</v>
      </c>
      <c r="O6" s="179">
        <v>7.9000000000000001E-2</v>
      </c>
      <c r="P6" s="146">
        <f>N6*O6*31/365</f>
        <v>-1243937.5877319728</v>
      </c>
      <c r="Q6" s="178">
        <v>-185370530.71000001</v>
      </c>
      <c r="R6" s="179">
        <v>7.9000000000000001E-2</v>
      </c>
      <c r="S6" s="44">
        <f>Q6*R6*30/365</f>
        <v>-1203638.7884457535</v>
      </c>
      <c r="T6" s="183">
        <v>-185364020.16</v>
      </c>
      <c r="U6" s="179">
        <v>7.9000000000000001E-2</v>
      </c>
      <c r="V6" s="182">
        <f>T6*U6*31/365</f>
        <v>-1243716.3982790138</v>
      </c>
      <c r="W6" s="184">
        <v>-185267335.19</v>
      </c>
      <c r="X6" s="179">
        <v>7.9000000000000001E-2</v>
      </c>
      <c r="Y6" s="44">
        <f>W6*X6*30/365</f>
        <v>-1202968.7243843835</v>
      </c>
      <c r="Z6" s="184">
        <v>-185209840.21000001</v>
      </c>
      <c r="AA6" s="179">
        <v>7.9000000000000001E-2</v>
      </c>
      <c r="AB6" s="44">
        <f>Z6*AA6*31/365</f>
        <v>-1242681.914176137</v>
      </c>
      <c r="AC6" s="181">
        <f>'[5]Loans Schedule'!BL27</f>
        <v>-185152240.65000001</v>
      </c>
      <c r="AD6" s="179">
        <v>7.9000000000000001E-2</v>
      </c>
      <c r="AE6" s="44">
        <f>-'[5]Loans Schedule'!BJ27</f>
        <v>-1242400.44</v>
      </c>
      <c r="AF6" s="44">
        <f>'[5]Loans Schedule'!BS27</f>
        <v>-185114128.37</v>
      </c>
      <c r="AG6" s="179">
        <v>7.9000000000000001E-2</v>
      </c>
      <c r="AH6" s="44">
        <f>-'[5]Loans Schedule'!BT27</f>
        <v>-1161908.1281284657</v>
      </c>
      <c r="AI6" s="181">
        <f>'[5]Loans Schedule'!BX21</f>
        <v>-185056257.09</v>
      </c>
      <c r="AJ6" s="179">
        <v>7.9000000000000001E-2</v>
      </c>
      <c r="AK6" s="62">
        <f>-'[5]Loans Schedule'!BV21</f>
        <v>-1241479.72</v>
      </c>
      <c r="AL6" s="196"/>
      <c r="AM6" s="199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</row>
    <row r="7" spans="1:52">
      <c r="A7" s="107" t="s">
        <v>829</v>
      </c>
      <c r="B7" s="178">
        <v>-965126175.25</v>
      </c>
      <c r="C7" s="179">
        <v>8.2399999999999987E-2</v>
      </c>
      <c r="D7" s="44">
        <f>B7*C7*30/365</f>
        <v>-6536416.1786794504</v>
      </c>
      <c r="E7" s="178">
        <v>-986608441.64999998</v>
      </c>
      <c r="F7" s="179">
        <v>8.2400000000000001E-2</v>
      </c>
      <c r="G7" s="146">
        <f>E7*F7*31/365</f>
        <v>-6904637.2694541365</v>
      </c>
      <c r="H7" s="178">
        <v>-1045789170.75</v>
      </c>
      <c r="I7" s="179">
        <v>8.2400000000000001E-2</v>
      </c>
      <c r="J7" s="44">
        <f>H7*I7*30/365</f>
        <v>-7082714.6029972602</v>
      </c>
      <c r="K7" s="44">
        <v>-986409779.59000003</v>
      </c>
      <c r="L7" s="179">
        <v>8.2399999999999987E-2</v>
      </c>
      <c r="M7" s="44">
        <f>K7*L7*31/365</f>
        <v>-6903246.9616019065</v>
      </c>
      <c r="N7" s="178">
        <v>-1002918441.59</v>
      </c>
      <c r="O7" s="179">
        <v>8.2400000000000001E-2</v>
      </c>
      <c r="P7" s="146">
        <f>N7*O7*31/365</f>
        <v>-7018780.4580753315</v>
      </c>
      <c r="Q7" s="178">
        <v>-998451867.10000002</v>
      </c>
      <c r="R7" s="179">
        <v>8.2400000000000001E-2</v>
      </c>
      <c r="S7" s="44">
        <f>Q7*R7*30/365</f>
        <v>-6762117.8506060271</v>
      </c>
      <c r="T7" s="185">
        <v>-995338954.88</v>
      </c>
      <c r="U7" s="179">
        <v>8.2400000000000001E-2</v>
      </c>
      <c r="V7" s="182">
        <f>T7*U7*31/365</f>
        <v>-6965736.5105355391</v>
      </c>
      <c r="W7" s="186">
        <v>-1002326223.88</v>
      </c>
      <c r="X7" s="179">
        <v>8.2400000000000001E-2</v>
      </c>
      <c r="Y7" s="44">
        <f>W7*X7*30/365</f>
        <v>-6788357.329948931</v>
      </c>
      <c r="Z7">
        <v>-1061331013.67</v>
      </c>
      <c r="AA7" s="179">
        <v>8.2400000000000001E-2</v>
      </c>
      <c r="AB7" s="44">
        <f>Z7*AA7*31/365</f>
        <v>-7427572.4419688983</v>
      </c>
      <c r="AC7" s="181">
        <f>'[5]Loans Schedule'!BL44</f>
        <v>-1054790745.24</v>
      </c>
      <c r="AD7" s="179">
        <v>8.2400000000000001E-2</v>
      </c>
      <c r="AE7" s="44">
        <f>-'[5]Loans Schedule'!BJ44</f>
        <v>-7157303</v>
      </c>
      <c r="AF7" s="44">
        <f>'[5]Loans Schedule'!BS42</f>
        <v>-1002331110.88</v>
      </c>
      <c r="AG7" s="179">
        <v>8.2400000000000001E-2</v>
      </c>
      <c r="AH7" s="44">
        <f>-'[5]Loans Schedule'!BT44</f>
        <v>-6616600.6359018078</v>
      </c>
      <c r="AI7" s="181">
        <f>'[5]Loans Schedule'!BX43</f>
        <v>0</v>
      </c>
      <c r="AJ7" s="179">
        <v>8.2400000000000001E-2</v>
      </c>
      <c r="AK7" s="62">
        <f>-'[5]Loans Schedule'!BV44</f>
        <v>-3185469.53</v>
      </c>
      <c r="AL7" s="196"/>
      <c r="AM7" s="199"/>
    </row>
    <row r="8" spans="1:52">
      <c r="A8" s="187" t="s">
        <v>29</v>
      </c>
      <c r="B8" s="181">
        <f>SUM(B4:B7)</f>
        <v>-1899302983.29</v>
      </c>
      <c r="C8" s="202">
        <f>SUMPRODUCT(B4:B7,C4:C7)/B8</f>
        <v>7.9283043760195002E-2</v>
      </c>
      <c r="D8" s="66">
        <f>B8*C8*30/365</f>
        <v>-12376645.605867121</v>
      </c>
      <c r="E8" s="201">
        <f>SUM(E4:E7)</f>
        <v>-1921102994.96</v>
      </c>
      <c r="F8" s="202">
        <f>SUMPRODUCT(E4:E7,F4:F7)/E8</f>
        <v>7.9420918771555424E-2</v>
      </c>
      <c r="G8" s="157">
        <f>E8*F8*31/365</f>
        <v>-12958489.622876193</v>
      </c>
      <c r="H8" s="201">
        <f>SUM(H4:H7)</f>
        <v>-1980118833.74</v>
      </c>
      <c r="I8" s="202">
        <f>SUMPRODUCT(H4:H7,I4:I7)/H8</f>
        <v>7.9771456192280515E-2</v>
      </c>
      <c r="J8" s="66">
        <f>H8*I8*30/365</f>
        <v>-12982764.065852055</v>
      </c>
      <c r="K8" s="201">
        <f>SUM(K4:K7)</f>
        <v>-1923504232.4499998</v>
      </c>
      <c r="L8" s="202">
        <f>SUMPRODUCT(K4:K7,L4:L7)/K8</f>
        <v>8.1423377604825278E-2</v>
      </c>
      <c r="M8" s="66">
        <f>K8*L8*31/365</f>
        <v>-13301820.697920369</v>
      </c>
      <c r="N8" s="201">
        <f>SUM(N4:N7)</f>
        <v>-1937333696.9200001</v>
      </c>
      <c r="O8" s="202">
        <f>SUMPRODUCT(N4:N7,O4:O7)/N8</f>
        <v>8.1421150584105956E-2</v>
      </c>
      <c r="P8" s="157">
        <f>N8*O8*31/365</f>
        <v>-13397090.681441553</v>
      </c>
      <c r="Q8" s="201">
        <f>SUM(Q4:Q7)</f>
        <v>-1932574863.8099999</v>
      </c>
      <c r="R8" s="202">
        <f>SUMPRODUCT(Q4:Q7,R4:R7)/Q8</f>
        <v>8.1419154057205845E-2</v>
      </c>
      <c r="S8" s="66">
        <f>Q8*R8*30/365</f>
        <v>-12932762.512079176</v>
      </c>
      <c r="T8" s="201">
        <f>SUM(T4:T7)</f>
        <v>-1929441592.04</v>
      </c>
      <c r="U8" s="202">
        <f>SUMPRODUCT(T4:T7,U4:U7)/T8</f>
        <v>8.1480596289277452E-2</v>
      </c>
      <c r="V8" s="203">
        <f>T8*U8*31/365</f>
        <v>-13352256.422376197</v>
      </c>
      <c r="W8" s="201">
        <f>SUM(W4:W7)</f>
        <v>-1936022222.0700002</v>
      </c>
      <c r="X8" s="202">
        <f>SUMPRODUCT(W4:W7,X4:X7)/W8</f>
        <v>8.1484135731729412E-2</v>
      </c>
      <c r="Y8" s="66">
        <f>W8*X8*30/365</f>
        <v>-12966172.399133941</v>
      </c>
      <c r="Z8" s="201">
        <f>SUM(Z4:Z7)</f>
        <v>-1994775178.8800001</v>
      </c>
      <c r="AA8" s="202">
        <f>SUMPRODUCT(Z4:Z7,AA4:AA7)/Z8</f>
        <v>8.1511357881153282E-2</v>
      </c>
      <c r="AB8" s="66">
        <f>Z8*AA8*31/365</f>
        <v>-13809594.077923307</v>
      </c>
      <c r="AC8" s="201">
        <f>SUM(AC4:AC7)</f>
        <v>-1999360207.4099998</v>
      </c>
      <c r="AD8" s="202">
        <f>SUMPRODUCT(AC4:AC7,AD4:AD7)/AC8</f>
        <v>8.1559261960945928E-2</v>
      </c>
      <c r="AE8" s="66">
        <f>AC8*AD8*31/365</f>
        <v>-13849470.219791081</v>
      </c>
      <c r="AF8" s="201">
        <f>SUM(AF4:AF7)</f>
        <v>-1935142693.25</v>
      </c>
      <c r="AG8" s="202">
        <f>SUMPRODUCT(AF4:AF7,AG4:AG7)/AF8</f>
        <v>8.1484565827027317E-2</v>
      </c>
      <c r="AH8" s="66">
        <f>AF8*AG8*29/365</f>
        <v>-12528338.638388485</v>
      </c>
      <c r="AI8" s="201">
        <f>SUM(AI4:AI7)</f>
        <v>-932868106.09000003</v>
      </c>
      <c r="AJ8" s="202">
        <f>SUMPRODUCT(AI4:AI7,AJ4:AJ7)/AI8</f>
        <v>8.1404879674151456E-2</v>
      </c>
      <c r="AK8" s="62">
        <f>AI8*AJ8*29/365</f>
        <v>-6033590.3066169592</v>
      </c>
      <c r="AL8" s="196"/>
      <c r="AM8" s="199"/>
    </row>
    <row r="9" spans="1:52" ht="15.75" thickBot="1">
      <c r="D9" s="189"/>
    </row>
    <row r="10" spans="1:52">
      <c r="A10" s="174" t="s">
        <v>849</v>
      </c>
    </row>
    <row r="11" spans="1:52" ht="30">
      <c r="A11" s="176" t="s">
        <v>800</v>
      </c>
      <c r="B11" s="177" t="s">
        <v>842</v>
      </c>
      <c r="C11" s="177" t="s">
        <v>843</v>
      </c>
      <c r="D11" s="177" t="s">
        <v>803</v>
      </c>
      <c r="E11" s="177" t="s">
        <v>804</v>
      </c>
      <c r="F11" s="177" t="s">
        <v>805</v>
      </c>
      <c r="G11" s="177" t="s">
        <v>803</v>
      </c>
      <c r="H11" s="177" t="s">
        <v>806</v>
      </c>
      <c r="I11" s="177" t="s">
        <v>807</v>
      </c>
      <c r="J11" s="177" t="s">
        <v>803</v>
      </c>
      <c r="K11" s="177" t="s">
        <v>808</v>
      </c>
      <c r="L11" s="177" t="s">
        <v>809</v>
      </c>
      <c r="M11" s="177" t="s">
        <v>803</v>
      </c>
      <c r="N11" s="177" t="s">
        <v>810</v>
      </c>
      <c r="O11" s="177" t="s">
        <v>811</v>
      </c>
      <c r="P11" s="177" t="s">
        <v>803</v>
      </c>
      <c r="Q11" s="177" t="s">
        <v>812</v>
      </c>
      <c r="R11" s="177" t="s">
        <v>813</v>
      </c>
      <c r="S11" s="177" t="s">
        <v>803</v>
      </c>
      <c r="T11" s="177" t="s">
        <v>814</v>
      </c>
      <c r="U11" s="177" t="s">
        <v>815</v>
      </c>
      <c r="V11" s="177" t="s">
        <v>803</v>
      </c>
      <c r="W11" s="177" t="s">
        <v>816</v>
      </c>
      <c r="X11" s="177" t="s">
        <v>817</v>
      </c>
      <c r="Y11" s="177" t="s">
        <v>803</v>
      </c>
      <c r="Z11" s="177" t="s">
        <v>818</v>
      </c>
      <c r="AA11" s="177" t="s">
        <v>819</v>
      </c>
      <c r="AB11" s="177" t="s">
        <v>803</v>
      </c>
      <c r="AC11" s="177" t="s">
        <v>820</v>
      </c>
      <c r="AD11" s="177" t="s">
        <v>821</v>
      </c>
      <c r="AE11" s="177" t="s">
        <v>803</v>
      </c>
      <c r="AF11" s="177" t="s">
        <v>822</v>
      </c>
      <c r="AG11" s="177" t="s">
        <v>823</v>
      </c>
      <c r="AH11" s="177" t="s">
        <v>803</v>
      </c>
      <c r="AI11" s="177" t="s">
        <v>824</v>
      </c>
      <c r="AJ11" s="177" t="s">
        <v>825</v>
      </c>
      <c r="AK11" s="177" t="s">
        <v>803</v>
      </c>
      <c r="AL11" s="195"/>
      <c r="AM11" s="198" t="s">
        <v>846</v>
      </c>
      <c r="AN11" s="198" t="s">
        <v>830</v>
      </c>
      <c r="AO11" s="198" t="s">
        <v>831</v>
      </c>
      <c r="AP11" s="198" t="s">
        <v>832</v>
      </c>
      <c r="AQ11" s="198" t="s">
        <v>833</v>
      </c>
      <c r="AR11" s="198" t="s">
        <v>834</v>
      </c>
      <c r="AS11" s="198" t="s">
        <v>835</v>
      </c>
      <c r="AT11" s="198" t="s">
        <v>836</v>
      </c>
      <c r="AU11" s="198" t="s">
        <v>837</v>
      </c>
      <c r="AV11" s="198" t="s">
        <v>838</v>
      </c>
      <c r="AW11" s="198" t="s">
        <v>839</v>
      </c>
      <c r="AX11" s="198" t="s">
        <v>840</v>
      </c>
      <c r="AY11" s="198" t="s">
        <v>841</v>
      </c>
      <c r="AZ11" s="198" t="s">
        <v>29</v>
      </c>
    </row>
    <row r="12" spans="1:52">
      <c r="A12" s="107" t="s">
        <v>844</v>
      </c>
      <c r="B12" s="178">
        <v>-2571850312</v>
      </c>
      <c r="C12" s="179">
        <v>7.2940073723855192E-2</v>
      </c>
      <c r="D12" s="146">
        <f>B12*C12*30/365</f>
        <v>-15418434.358684931</v>
      </c>
      <c r="E12" s="178">
        <v>-2858750461</v>
      </c>
      <c r="F12" s="179">
        <v>8.4500000000000006E-2</v>
      </c>
      <c r="G12" s="146">
        <f>E12*F12*31/365</f>
        <v>-20516429.6783274</v>
      </c>
      <c r="H12" s="178">
        <v>-3017879114</v>
      </c>
      <c r="I12" s="179">
        <v>8.4500000000000006E-2</v>
      </c>
      <c r="J12" s="146">
        <f>H12*I12*30/365</f>
        <v>-20959790.558876716</v>
      </c>
      <c r="K12" s="44">
        <v>-3113382564.4300003</v>
      </c>
      <c r="L12" s="179">
        <v>8.4500000000000006E-2</v>
      </c>
      <c r="M12" s="146">
        <f>K12*L12*31/365</f>
        <v>-22343851.034313388</v>
      </c>
      <c r="N12" s="178">
        <v>-3303780128.4300003</v>
      </c>
      <c r="O12" s="179">
        <v>8.4500000000000006E-2</v>
      </c>
      <c r="P12" s="146">
        <f>N12*O12*31/365</f>
        <v>-23710279.579239413</v>
      </c>
      <c r="Q12" s="178">
        <v>-3484333178.4300003</v>
      </c>
      <c r="R12" s="179">
        <v>8.4700706209104595E-2</v>
      </c>
      <c r="S12" s="146">
        <f>Q12*R12*30/365</f>
        <v>-24256888.839520693</v>
      </c>
      <c r="T12" s="178">
        <f>'[5]Loans Schedule'!AV50</f>
        <v>-3652737110.8599997</v>
      </c>
      <c r="U12" s="179">
        <f>'[5]Loans Schedule'!AU50</f>
        <v>8.4719695521370583E-2</v>
      </c>
      <c r="V12" s="146">
        <f>T12*U12*31/365</f>
        <v>-26282800.140826773</v>
      </c>
      <c r="W12" s="178">
        <f>'[5]Loans Schedule'!BA50+'[5]Loans Schedule'!BA51</f>
        <v>-4655724038.8599997</v>
      </c>
      <c r="X12" s="179">
        <f>'[5]Loans Schedule'!AZ52</f>
        <v>8.4529325932306221E-2</v>
      </c>
      <c r="Y12" s="146">
        <f>W12*X12*30/365</f>
        <v>-32346182.032740001</v>
      </c>
      <c r="Z12" s="178">
        <f>'[5]Loans Schedule'!BF50+'[5]Loans Schedule'!BF51</f>
        <v>-4908813674.8599997</v>
      </c>
      <c r="AA12" s="179">
        <f>'[5]Loans Schedule'!BE52</f>
        <v>8.455359421683642E-2</v>
      </c>
      <c r="AB12" s="146">
        <f>Z12*AA12*31/365</f>
        <v>-35251487.742617175</v>
      </c>
      <c r="AC12" s="44">
        <f>'[5]Loans Schedule'!BM52</f>
        <v>-5048531972.29</v>
      </c>
      <c r="AD12" s="179">
        <f>'[5]Loans Schedule'!BQ52</f>
        <v>8.4737717012961219E-2</v>
      </c>
      <c r="AE12" s="146">
        <f>AC12*AD12*31/365</f>
        <v>-36333789.812500566</v>
      </c>
      <c r="AF12" s="44">
        <f>'[5]Loans Schedule'!BS52</f>
        <v>-5315114243.29</v>
      </c>
      <c r="AG12" s="179">
        <f>'[5]Loans Schedule'!BQ52</f>
        <v>8.4737717012961219E-2</v>
      </c>
      <c r="AH12" s="146">
        <f>AF12*AG12*29/365</f>
        <v>-35784462.335738517</v>
      </c>
      <c r="AI12" s="44">
        <f>'[5]Loans Schedule'!BX52</f>
        <v>-5467735714.29</v>
      </c>
      <c r="AJ12" s="179">
        <f>'[5]Loans Schedule'!BW52</f>
        <v>8.6215262128615466E-2</v>
      </c>
      <c r="AK12" s="146">
        <f>AI12*AJ12*31/365</f>
        <v>-40036904.941322327</v>
      </c>
      <c r="AL12" s="197"/>
      <c r="AM12" s="200" t="s">
        <v>845</v>
      </c>
      <c r="AN12" s="178">
        <f>B12</f>
        <v>-2571850312</v>
      </c>
      <c r="AO12" s="178">
        <f>E12</f>
        <v>-2858750461</v>
      </c>
      <c r="AP12" s="178">
        <f>H12</f>
        <v>-3017879114</v>
      </c>
      <c r="AQ12" s="178">
        <f>K12</f>
        <v>-3113382564.4300003</v>
      </c>
      <c r="AR12" s="178">
        <f>N12</f>
        <v>-3303780128.4300003</v>
      </c>
      <c r="AS12" s="178">
        <f>Q12</f>
        <v>-3484333178.4300003</v>
      </c>
      <c r="AT12" s="178">
        <f>T12</f>
        <v>-3652737110.8599997</v>
      </c>
      <c r="AU12" s="178">
        <f>W12</f>
        <v>-4655724038.8599997</v>
      </c>
      <c r="AV12" s="178">
        <f>Z12</f>
        <v>-4908813674.8599997</v>
      </c>
      <c r="AW12" s="178">
        <f>AC12</f>
        <v>-5048531972.29</v>
      </c>
      <c r="AX12" s="178">
        <f>AF12</f>
        <v>-5315114243.29</v>
      </c>
      <c r="AY12" s="178">
        <f>AI12</f>
        <v>-5467735714.29</v>
      </c>
      <c r="AZ12" s="178">
        <f>SUM(AN12:AY12)</f>
        <v>-47398632512.740005</v>
      </c>
    </row>
    <row r="13" spans="1:52">
      <c r="A13" s="108"/>
      <c r="B13" s="191"/>
      <c r="C13" s="193"/>
      <c r="D13" s="1"/>
      <c r="E13" s="191"/>
      <c r="F13" s="193"/>
      <c r="G13" s="1"/>
      <c r="H13" s="191"/>
      <c r="I13" s="193"/>
      <c r="J13" s="1"/>
      <c r="L13" s="193"/>
      <c r="M13" s="1"/>
      <c r="N13" s="191"/>
      <c r="O13" s="193"/>
      <c r="P13" s="1"/>
      <c r="Q13" s="191"/>
      <c r="R13" s="193"/>
      <c r="S13" s="1"/>
      <c r="T13" s="191"/>
      <c r="U13" s="193"/>
      <c r="V13" s="1"/>
      <c r="W13" s="191"/>
      <c r="X13" s="193"/>
      <c r="Y13" s="1"/>
      <c r="Z13" s="191"/>
      <c r="AA13" s="193"/>
      <c r="AB13" s="1"/>
      <c r="AM13" s="200" t="s">
        <v>847</v>
      </c>
      <c r="AN13" s="190">
        <f>C12</f>
        <v>7.2940073723855192E-2</v>
      </c>
      <c r="AO13" s="190">
        <f>F12</f>
        <v>8.4500000000000006E-2</v>
      </c>
      <c r="AP13" s="190">
        <f>I12</f>
        <v>8.4500000000000006E-2</v>
      </c>
      <c r="AQ13" s="190">
        <f>L12</f>
        <v>8.4500000000000006E-2</v>
      </c>
      <c r="AR13" s="190">
        <f>O12</f>
        <v>8.4500000000000006E-2</v>
      </c>
      <c r="AS13" s="190">
        <f>R12</f>
        <v>8.4700706209104595E-2</v>
      </c>
      <c r="AT13" s="190">
        <f>U12</f>
        <v>8.4719695521370583E-2</v>
      </c>
      <c r="AU13" s="190">
        <f>X12</f>
        <v>8.4529325932306221E-2</v>
      </c>
      <c r="AV13" s="190">
        <f>AA12</f>
        <v>8.455359421683642E-2</v>
      </c>
      <c r="AW13" s="190">
        <f>AD12</f>
        <v>8.4737717012961219E-2</v>
      </c>
      <c r="AX13" s="190">
        <f>AG12</f>
        <v>8.4737717012961219E-2</v>
      </c>
      <c r="AY13" s="190">
        <f>AJ12</f>
        <v>8.6215262128615466E-2</v>
      </c>
      <c r="AZ13" s="188">
        <f>SUMPRODUCT(AN12:AY12,AN13:AY13)/AZ12</f>
        <v>8.4162717058051215E-2</v>
      </c>
    </row>
  </sheetData>
  <protectedRanges>
    <protectedRange sqref="X4" name="Range1_7"/>
  </protectedRange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2:F12"/>
  <sheetViews>
    <sheetView topLeftCell="A4" workbookViewId="0">
      <selection activeCell="B25" sqref="B25:B26"/>
    </sheetView>
  </sheetViews>
  <sheetFormatPr defaultRowHeight="15"/>
  <cols>
    <col min="1" max="1" width="19.5703125" customWidth="1"/>
    <col min="2" max="2" width="17.5703125" customWidth="1"/>
    <col min="3" max="4" width="10.85546875" bestFit="1" customWidth="1"/>
    <col min="5" max="5" width="10.28515625" customWidth="1"/>
    <col min="6" max="6" width="11.7109375" bestFit="1" customWidth="1"/>
  </cols>
  <sheetData>
    <row r="2" spans="1:6">
      <c r="A2" s="301" t="s">
        <v>888</v>
      </c>
      <c r="B2" s="302"/>
      <c r="C2" s="302"/>
      <c r="D2" s="302"/>
      <c r="E2" s="302"/>
      <c r="F2" s="303"/>
    </row>
    <row r="3" spans="1:6">
      <c r="A3" s="4"/>
      <c r="B3" s="4"/>
      <c r="C3" s="4"/>
      <c r="D3" s="4"/>
      <c r="E3" s="4"/>
      <c r="F3" s="4"/>
    </row>
    <row r="4" spans="1:6">
      <c r="A4" s="304" t="s">
        <v>900</v>
      </c>
      <c r="B4" s="304" t="s">
        <v>17</v>
      </c>
      <c r="C4" s="304" t="s">
        <v>920</v>
      </c>
      <c r="D4" s="304" t="s">
        <v>898</v>
      </c>
      <c r="E4" s="304" t="s">
        <v>904</v>
      </c>
      <c r="F4" s="304" t="s">
        <v>899</v>
      </c>
    </row>
    <row r="5" spans="1:6" ht="28.5">
      <c r="A5" s="288" t="s">
        <v>887</v>
      </c>
      <c r="B5" s="288" t="s">
        <v>902</v>
      </c>
      <c r="C5" s="288">
        <v>140.49</v>
      </c>
      <c r="D5" s="288">
        <v>140.43</v>
      </c>
      <c r="E5" s="288">
        <v>133.91</v>
      </c>
      <c r="F5" s="305">
        <f>E5-D5</f>
        <v>-6.5200000000000102</v>
      </c>
    </row>
    <row r="6" spans="1:6">
      <c r="A6" s="659" t="s">
        <v>889</v>
      </c>
      <c r="B6" s="300" t="s">
        <v>901</v>
      </c>
      <c r="C6" s="300">
        <v>440.32</v>
      </c>
      <c r="D6" s="300">
        <v>417.8</v>
      </c>
      <c r="E6" s="300">
        <v>420.52</v>
      </c>
      <c r="F6" s="306">
        <f>D6-E6</f>
        <v>-2.7199999999999704</v>
      </c>
    </row>
    <row r="7" spans="1:6">
      <c r="A7" s="659"/>
      <c r="B7" s="267" t="s">
        <v>903</v>
      </c>
      <c r="C7" s="267">
        <v>240.01</v>
      </c>
      <c r="D7" s="300">
        <v>186.43</v>
      </c>
      <c r="E7" s="300">
        <v>237.53</v>
      </c>
      <c r="F7" s="306">
        <f>D7-E7</f>
        <v>-51.099999999999994</v>
      </c>
    </row>
    <row r="8" spans="1:6">
      <c r="A8" s="659"/>
      <c r="B8" s="267" t="s">
        <v>736</v>
      </c>
      <c r="C8" s="267">
        <v>155.18</v>
      </c>
      <c r="D8" s="300">
        <v>84.23</v>
      </c>
      <c r="E8" s="300">
        <v>112.55</v>
      </c>
      <c r="F8" s="306">
        <f>D8-E8</f>
        <v>-28.319999999999993</v>
      </c>
    </row>
    <row r="9" spans="1:6">
      <c r="A9" s="659"/>
      <c r="B9" s="267" t="s">
        <v>892</v>
      </c>
      <c r="C9" s="267">
        <v>26.22</v>
      </c>
      <c r="D9" s="300">
        <v>25.83</v>
      </c>
      <c r="E9" s="300">
        <v>41.96</v>
      </c>
      <c r="F9" s="306">
        <f>D9-E9</f>
        <v>-16.130000000000003</v>
      </c>
    </row>
    <row r="10" spans="1:6">
      <c r="A10" s="660" t="s">
        <v>33</v>
      </c>
      <c r="B10" s="661"/>
      <c r="C10" s="661"/>
      <c r="D10" s="661"/>
      <c r="E10" s="662"/>
      <c r="F10" s="307">
        <f>SUM(F5:F9)</f>
        <v>-104.78999999999996</v>
      </c>
    </row>
    <row r="12" spans="1:6">
      <c r="E12" s="268"/>
    </row>
  </sheetData>
  <mergeCells count="2">
    <mergeCell ref="A6:A9"/>
    <mergeCell ref="A10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4050C-DF08-42EB-8250-446E6F66B94C}">
  <dimension ref="A1:F47"/>
  <sheetViews>
    <sheetView view="pageBreakPreview" zoomScaleNormal="115" zoomScaleSheetLayoutView="100" workbookViewId="0">
      <pane ySplit="3" topLeftCell="A26" activePane="bottomLeft" state="frozen"/>
      <selection pane="bottomLeft" activeCell="F3" sqref="F3"/>
    </sheetView>
  </sheetViews>
  <sheetFormatPr defaultColWidth="13.140625" defaultRowHeight="15"/>
  <cols>
    <col min="2" max="2" width="51.140625" customWidth="1"/>
    <col min="3" max="3" width="16.140625" customWidth="1"/>
  </cols>
  <sheetData>
    <row r="1" spans="1:3" ht="21">
      <c r="B1" s="663" t="s">
        <v>1059</v>
      </c>
      <c r="C1" s="663"/>
    </row>
    <row r="2" spans="1:3" ht="18.75" customHeight="1">
      <c r="A2" s="664" t="s">
        <v>1049</v>
      </c>
      <c r="B2" s="664"/>
      <c r="C2" s="664"/>
    </row>
    <row r="3" spans="1:3" ht="30">
      <c r="A3" s="592" t="s">
        <v>110</v>
      </c>
      <c r="B3" s="592" t="s">
        <v>17</v>
      </c>
      <c r="C3" s="592" t="s">
        <v>1047</v>
      </c>
    </row>
    <row r="4" spans="1:3">
      <c r="A4" s="572" t="s">
        <v>855</v>
      </c>
      <c r="B4" s="573" t="s">
        <v>1006</v>
      </c>
      <c r="C4" s="574"/>
    </row>
    <row r="5" spans="1:3">
      <c r="A5" s="575">
        <v>1</v>
      </c>
      <c r="B5" s="574" t="s">
        <v>1007</v>
      </c>
      <c r="C5" s="576">
        <v>276.83007393399998</v>
      </c>
    </row>
    <row r="6" spans="1:3" ht="28.5">
      <c r="A6" s="575">
        <v>2</v>
      </c>
      <c r="B6" s="574" t="s">
        <v>1008</v>
      </c>
      <c r="C6" s="577">
        <v>21.55</v>
      </c>
    </row>
    <row r="7" spans="1:3" ht="24" customHeight="1">
      <c r="A7" s="575">
        <v>3</v>
      </c>
      <c r="B7" s="574" t="s">
        <v>1009</v>
      </c>
      <c r="C7" s="577">
        <v>158.47999999999999</v>
      </c>
    </row>
    <row r="8" spans="1:3">
      <c r="A8" s="575">
        <v>4</v>
      </c>
      <c r="B8" s="574" t="s">
        <v>1010</v>
      </c>
      <c r="C8" s="577">
        <v>16</v>
      </c>
    </row>
    <row r="9" spans="1:3">
      <c r="A9" s="575">
        <v>5</v>
      </c>
      <c r="B9" s="574" t="s">
        <v>1011</v>
      </c>
      <c r="C9" s="576">
        <v>0.24</v>
      </c>
    </row>
    <row r="10" spans="1:3">
      <c r="A10" s="575">
        <v>6</v>
      </c>
      <c r="B10" s="574" t="s">
        <v>1012</v>
      </c>
      <c r="C10" s="576">
        <v>15.87</v>
      </c>
    </row>
    <row r="11" spans="1:3">
      <c r="A11" s="575">
        <v>7</v>
      </c>
      <c r="B11" s="574" t="s">
        <v>1013</v>
      </c>
      <c r="C11" s="576">
        <v>17.14</v>
      </c>
    </row>
    <row r="12" spans="1:3">
      <c r="A12" s="578"/>
      <c r="B12" s="579" t="s">
        <v>1014</v>
      </c>
      <c r="C12" s="580">
        <f>SUM(C5:C11)</f>
        <v>506.11007393399996</v>
      </c>
    </row>
    <row r="13" spans="1:3">
      <c r="A13" s="572" t="s">
        <v>858</v>
      </c>
      <c r="B13" s="573" t="s">
        <v>1015</v>
      </c>
      <c r="C13" s="581"/>
    </row>
    <row r="14" spans="1:3">
      <c r="A14" s="575">
        <v>1</v>
      </c>
      <c r="B14" s="574" t="s">
        <v>1016</v>
      </c>
      <c r="C14" s="577">
        <v>24.4848517</v>
      </c>
    </row>
    <row r="15" spans="1:3">
      <c r="A15" s="575">
        <v>2</v>
      </c>
      <c r="B15" s="574" t="s">
        <v>1017</v>
      </c>
      <c r="C15" s="577">
        <v>12.868829784999997</v>
      </c>
    </row>
    <row r="16" spans="1:3">
      <c r="A16" s="575">
        <v>3</v>
      </c>
      <c r="B16" s="574" t="s">
        <v>1018</v>
      </c>
      <c r="C16" s="582">
        <v>14.68</v>
      </c>
    </row>
    <row r="17" spans="1:3">
      <c r="A17" s="575">
        <v>4</v>
      </c>
      <c r="B17" s="574" t="s">
        <v>1019</v>
      </c>
      <c r="C17" s="582">
        <v>80.34</v>
      </c>
    </row>
    <row r="18" spans="1:3">
      <c r="A18" s="575">
        <v>5</v>
      </c>
      <c r="B18" s="574" t="s">
        <v>1020</v>
      </c>
      <c r="C18" s="582">
        <v>6.81</v>
      </c>
    </row>
    <row r="19" spans="1:3" ht="22.5" customHeight="1">
      <c r="A19" s="575">
        <v>6</v>
      </c>
      <c r="B19" s="574" t="s">
        <v>1021</v>
      </c>
      <c r="C19" s="576">
        <v>110</v>
      </c>
    </row>
    <row r="20" spans="1:3">
      <c r="A20" s="575">
        <v>7</v>
      </c>
      <c r="B20" s="574" t="s">
        <v>1022</v>
      </c>
      <c r="C20" s="577">
        <v>1.9</v>
      </c>
    </row>
    <row r="21" spans="1:3">
      <c r="A21" s="575">
        <v>8</v>
      </c>
      <c r="B21" s="574" t="s">
        <v>1023</v>
      </c>
      <c r="C21" s="576">
        <v>16.59</v>
      </c>
    </row>
    <row r="22" spans="1:3" ht="28.5">
      <c r="A22" s="575">
        <v>9</v>
      </c>
      <c r="B22" s="574" t="s">
        <v>1024</v>
      </c>
      <c r="C22" s="577">
        <v>6.02</v>
      </c>
    </row>
    <row r="23" spans="1:3">
      <c r="A23" s="575">
        <v>10</v>
      </c>
      <c r="B23" s="574" t="s">
        <v>1025</v>
      </c>
      <c r="C23" s="577">
        <v>0.44</v>
      </c>
    </row>
    <row r="24" spans="1:3">
      <c r="A24" s="578"/>
      <c r="B24" s="579" t="s">
        <v>1026</v>
      </c>
      <c r="C24" s="580">
        <f>SUM(C14:C23)</f>
        <v>274.13368148499995</v>
      </c>
    </row>
    <row r="25" spans="1:3">
      <c r="A25" s="578" t="s">
        <v>1027</v>
      </c>
      <c r="B25" s="579" t="s">
        <v>1028</v>
      </c>
      <c r="C25" s="580">
        <f>C12-C24</f>
        <v>231.976392449</v>
      </c>
    </row>
    <row r="26" spans="1:3" ht="30">
      <c r="A26" s="575" t="s">
        <v>861</v>
      </c>
      <c r="B26" s="573" t="s">
        <v>1029</v>
      </c>
      <c r="C26" s="581"/>
    </row>
    <row r="27" spans="1:3">
      <c r="A27" s="575">
        <v>1</v>
      </c>
      <c r="B27" s="21" t="s">
        <v>1030</v>
      </c>
      <c r="C27" s="75">
        <v>168.15</v>
      </c>
    </row>
    <row r="28" spans="1:3">
      <c r="A28" s="575">
        <v>2</v>
      </c>
      <c r="B28" s="21" t="s">
        <v>1031</v>
      </c>
      <c r="C28" s="75">
        <v>-136.59</v>
      </c>
    </row>
    <row r="29" spans="1:3">
      <c r="A29" s="575">
        <v>3</v>
      </c>
      <c r="B29" s="21" t="s">
        <v>1032</v>
      </c>
      <c r="C29" s="75">
        <v>12.92</v>
      </c>
    </row>
    <row r="30" spans="1:3" ht="28.5">
      <c r="A30" s="291">
        <v>4</v>
      </c>
      <c r="B30" s="21" t="s">
        <v>1033</v>
      </c>
      <c r="C30" s="583">
        <v>32.950000000000003</v>
      </c>
    </row>
    <row r="31" spans="1:3" ht="25.5" customHeight="1">
      <c r="A31" s="291">
        <v>5</v>
      </c>
      <c r="B31" s="21" t="s">
        <v>1034</v>
      </c>
      <c r="C31" s="75">
        <f>-39.94-4.54</f>
        <v>-44.48</v>
      </c>
    </row>
    <row r="32" spans="1:3">
      <c r="A32" s="578"/>
      <c r="B32" s="579" t="s">
        <v>1035</v>
      </c>
      <c r="C32" s="584">
        <f>SUM(C27:C31)</f>
        <v>32.95000000000001</v>
      </c>
    </row>
    <row r="33" spans="1:6">
      <c r="A33" s="575"/>
      <c r="B33" s="585"/>
      <c r="C33" s="586"/>
    </row>
    <row r="34" spans="1:6">
      <c r="A34" s="578" t="s">
        <v>1036</v>
      </c>
      <c r="B34" s="579" t="s">
        <v>1037</v>
      </c>
      <c r="C34" s="587">
        <f>C25+C32</f>
        <v>264.92639244899999</v>
      </c>
      <c r="F34" s="2"/>
    </row>
    <row r="35" spans="1:6">
      <c r="A35" s="575" t="s">
        <v>865</v>
      </c>
      <c r="B35" s="21" t="s">
        <v>1038</v>
      </c>
      <c r="C35" s="588">
        <f>C34/2</f>
        <v>132.4631962245</v>
      </c>
    </row>
    <row r="36" spans="1:6">
      <c r="A36" s="575" t="s">
        <v>868</v>
      </c>
      <c r="B36" s="21" t="s">
        <v>1042</v>
      </c>
      <c r="C36" s="589">
        <f>'TU-9-WC Interest Cost'!C15</f>
        <v>8.0693792820164714E-2</v>
      </c>
    </row>
    <row r="37" spans="1:6">
      <c r="A37" s="578" t="s">
        <v>870</v>
      </c>
      <c r="B37" s="590" t="s">
        <v>1039</v>
      </c>
      <c r="C37" s="591">
        <f>C35*C36</f>
        <v>10.688957712436627</v>
      </c>
    </row>
    <row r="38" spans="1:6">
      <c r="A38" s="578" t="s">
        <v>1040</v>
      </c>
      <c r="B38" s="579" t="s">
        <v>1041</v>
      </c>
      <c r="C38" s="580">
        <f t="shared" ref="C38" si="0">C34+C37</f>
        <v>275.6153501614366</v>
      </c>
    </row>
    <row r="39" spans="1:6">
      <c r="A39" s="15"/>
    </row>
    <row r="40" spans="1:6">
      <c r="A40" s="15"/>
      <c r="C40" s="553"/>
    </row>
    <row r="41" spans="1:6">
      <c r="C41" s="194"/>
    </row>
    <row r="42" spans="1:6">
      <c r="C42" s="194"/>
    </row>
    <row r="43" spans="1:6">
      <c r="C43" s="194"/>
    </row>
    <row r="44" spans="1:6">
      <c r="C44" s="194"/>
    </row>
    <row r="45" spans="1:6">
      <c r="C45" s="194"/>
    </row>
    <row r="46" spans="1:6">
      <c r="C46" s="554"/>
    </row>
    <row r="47" spans="1:6">
      <c r="C47" s="194"/>
    </row>
  </sheetData>
  <mergeCells count="2">
    <mergeCell ref="B1:C1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ac1f6c0-6305-48c4-825a-5e8d3b8c885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E4E7F34AA914F9A953ABF4125A95B" ma:contentTypeVersion="18" ma:contentTypeDescription="Create a new document." ma:contentTypeScope="" ma:versionID="cf425799ed6ff122caaa89dac2944eea">
  <xsd:schema xmlns:xsd="http://www.w3.org/2001/XMLSchema" xmlns:xs="http://www.w3.org/2001/XMLSchema" xmlns:p="http://schemas.microsoft.com/office/2006/metadata/properties" xmlns:ns3="dac1f6c0-6305-48c4-825a-5e8d3b8c885c" xmlns:ns4="cda67135-a0ae-4506-8118-550f45f26ad6" targetNamespace="http://schemas.microsoft.com/office/2006/metadata/properties" ma:root="true" ma:fieldsID="f0d80b9bf8a4fce4b17493f0983fc833" ns3:_="" ns4:_="">
    <xsd:import namespace="dac1f6c0-6305-48c4-825a-5e8d3b8c885c"/>
    <xsd:import namespace="cda67135-a0ae-4506-8118-550f45f26a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f6c0-6305-48c4-825a-5e8d3b8c8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7135-a0ae-4506-8118-550f45f26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CD580C-3CC3-4531-86F2-73C4A9D8E5C6}">
  <ds:schemaRefs>
    <ds:schemaRef ds:uri="dac1f6c0-6305-48c4-825a-5e8d3b8c885c"/>
    <ds:schemaRef ds:uri="cda67135-a0ae-4506-8118-550f45f26ad6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B5BF1699-0536-4CBD-BEC6-5CED752F9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468279-596A-4A95-A6D0-AEA3FF81E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c1f6c0-6305-48c4-825a-5e8d3b8c885c"/>
    <ds:schemaRef ds:uri="cda67135-a0ae-4506-8118-550f45f26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13</vt:i4>
      </vt:variant>
    </vt:vector>
  </HeadingPairs>
  <TitlesOfParts>
    <vt:vector size="31" baseType="lpstr">
      <vt:lpstr>Content</vt:lpstr>
      <vt:lpstr>TU-1-Truing Up</vt:lpstr>
      <vt:lpstr>Reco</vt:lpstr>
      <vt:lpstr>TU -2-PP Cost</vt:lpstr>
      <vt:lpstr>TU-3-Employee</vt:lpstr>
      <vt:lpstr>TU-4-R&amp;M</vt:lpstr>
      <vt:lpstr>TU-5-A&amp;G</vt:lpstr>
      <vt:lpstr>TU-6- Return on Equity</vt:lpstr>
      <vt:lpstr>TU-7-Misc income</vt:lpstr>
      <vt:lpstr>TU-8-Normative TL Interest</vt:lpstr>
      <vt:lpstr>TU-9-WC Interest Cost</vt:lpstr>
      <vt:lpstr>TU-10-ASL</vt:lpstr>
      <vt:lpstr>Legal_FY23-24</vt:lpstr>
      <vt:lpstr>Comp_FY23-24</vt:lpstr>
      <vt:lpstr>ROI-FY25</vt:lpstr>
      <vt:lpstr>Marginal ROI</vt:lpstr>
      <vt:lpstr>Disallowances</vt:lpstr>
      <vt:lpstr>Int on ASL</vt:lpstr>
      <vt:lpstr>Content!Print_Area</vt:lpstr>
      <vt:lpstr>'Int on ASL'!Print_Area</vt:lpstr>
      <vt:lpstr>'TU -2-PP Cost'!Print_Area</vt:lpstr>
      <vt:lpstr>'TU-10-ASL'!Print_Area</vt:lpstr>
      <vt:lpstr>'TU-1-Truing Up'!Print_Area</vt:lpstr>
      <vt:lpstr>'TU-3-Employee'!Print_Area</vt:lpstr>
      <vt:lpstr>'TU-4-R&amp;M'!Print_Area</vt:lpstr>
      <vt:lpstr>'TU-5-A&amp;G'!Print_Area</vt:lpstr>
      <vt:lpstr>'TU-6- Return on Equity'!Print_Area</vt:lpstr>
      <vt:lpstr>'TU-7-Misc income'!Print_Area</vt:lpstr>
      <vt:lpstr>'TU-8-Normative TL Interest'!Print_Area</vt:lpstr>
      <vt:lpstr>'TU-9-WC Interest Cost'!Print_Area</vt:lpstr>
      <vt:lpstr>Content!Print_Titles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Malancha Ghose</dc:creator>
  <cp:lastModifiedBy>Dinesh Prasad Mahato</cp:lastModifiedBy>
  <cp:lastPrinted>2025-11-29T01:15:53Z</cp:lastPrinted>
  <dcterms:created xsi:type="dcterms:W3CDTF">2022-07-15T09:17:59Z</dcterms:created>
  <dcterms:modified xsi:type="dcterms:W3CDTF">2025-11-29T01:24:16Z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0x010100C3FE4E7F34AA914F9A953ABF4125A95B</vt:lpwstr>
  </property>
</Properties>
</file>